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9875" windowHeight="7710"/>
  </bookViews>
  <sheets>
    <sheet name="CRONOGRAMA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K67" i="1"/>
  <c r="J67"/>
  <c r="I67"/>
  <c r="H67"/>
  <c r="G67"/>
  <c r="F67"/>
  <c r="E67"/>
  <c r="D67"/>
  <c r="J64"/>
  <c r="I64"/>
  <c r="F64"/>
  <c r="E64"/>
  <c r="C64"/>
  <c r="K64" s="1"/>
  <c r="B64"/>
  <c r="J61"/>
  <c r="I61"/>
  <c r="H61"/>
  <c r="F61"/>
  <c r="E61"/>
  <c r="D61"/>
  <c r="C61"/>
  <c r="K61" s="1"/>
  <c r="B61"/>
  <c r="H58"/>
  <c r="D58"/>
  <c r="C58"/>
  <c r="I58" s="1"/>
  <c r="B58"/>
  <c r="C55"/>
  <c r="H55" s="1"/>
  <c r="B55"/>
  <c r="J52"/>
  <c r="I52"/>
  <c r="F52"/>
  <c r="E52"/>
  <c r="C52"/>
  <c r="K52" s="1"/>
  <c r="B52"/>
  <c r="I49"/>
  <c r="H49"/>
  <c r="E49"/>
  <c r="D49"/>
  <c r="C49"/>
  <c r="J49" s="1"/>
  <c r="B49"/>
  <c r="H46"/>
  <c r="D46"/>
  <c r="C46"/>
  <c r="I46" s="1"/>
  <c r="B46"/>
  <c r="C43"/>
  <c r="H43" s="1"/>
  <c r="B43"/>
  <c r="J40"/>
  <c r="I40"/>
  <c r="F40"/>
  <c r="E40"/>
  <c r="C40"/>
  <c r="K40" s="1"/>
  <c r="B40"/>
  <c r="I37"/>
  <c r="H37"/>
  <c r="E37"/>
  <c r="D37"/>
  <c r="C37"/>
  <c r="J37" s="1"/>
  <c r="B37"/>
  <c r="H34"/>
  <c r="D34"/>
  <c r="C34"/>
  <c r="I34" s="1"/>
  <c r="B34"/>
  <c r="C31"/>
  <c r="H31" s="1"/>
  <c r="B31"/>
  <c r="J28"/>
  <c r="I28"/>
  <c r="F28"/>
  <c r="E28"/>
  <c r="C28"/>
  <c r="K28" s="1"/>
  <c r="B28"/>
  <c r="I25"/>
  <c r="H25"/>
  <c r="E25"/>
  <c r="D25"/>
  <c r="C25"/>
  <c r="J25" s="1"/>
  <c r="B25"/>
  <c r="H22"/>
  <c r="D22"/>
  <c r="C22"/>
  <c r="I22" s="1"/>
  <c r="B22"/>
  <c r="C19"/>
  <c r="H19" s="1"/>
  <c r="B19"/>
  <c r="J16"/>
  <c r="I16"/>
  <c r="F16"/>
  <c r="E16"/>
  <c r="C16"/>
  <c r="K16" s="1"/>
  <c r="B16"/>
  <c r="I13"/>
  <c r="H13"/>
  <c r="E13"/>
  <c r="D13"/>
  <c r="C13"/>
  <c r="J13" s="1"/>
  <c r="B13"/>
  <c r="H10"/>
  <c r="D10"/>
  <c r="C10"/>
  <c r="I10" s="1"/>
  <c r="B10"/>
  <c r="F7"/>
  <c r="A7"/>
  <c r="F6"/>
  <c r="E6"/>
  <c r="A6"/>
  <c r="A5"/>
  <c r="L13" l="1"/>
  <c r="L61"/>
  <c r="K31"/>
  <c r="K72" s="1"/>
  <c r="K43"/>
  <c r="G55"/>
  <c r="G10"/>
  <c r="G34"/>
  <c r="K34"/>
  <c r="K46"/>
  <c r="L67"/>
  <c r="F10"/>
  <c r="L10" s="1"/>
  <c r="J10"/>
  <c r="G13"/>
  <c r="K13"/>
  <c r="D16"/>
  <c r="H16"/>
  <c r="E19"/>
  <c r="I19"/>
  <c r="F22"/>
  <c r="L22" s="1"/>
  <c r="J22"/>
  <c r="G25"/>
  <c r="K25"/>
  <c r="D28"/>
  <c r="H28"/>
  <c r="E31"/>
  <c r="I31"/>
  <c r="F34"/>
  <c r="J34"/>
  <c r="G37"/>
  <c r="K37"/>
  <c r="D40"/>
  <c r="H40"/>
  <c r="E43"/>
  <c r="I43"/>
  <c r="F46"/>
  <c r="J46"/>
  <c r="G49"/>
  <c r="K49"/>
  <c r="D52"/>
  <c r="H52"/>
  <c r="E55"/>
  <c r="I55"/>
  <c r="F58"/>
  <c r="J58"/>
  <c r="G61"/>
  <c r="D64"/>
  <c r="D72" s="1"/>
  <c r="D73" s="1"/>
  <c r="H64"/>
  <c r="E72"/>
  <c r="G19"/>
  <c r="K19"/>
  <c r="G31"/>
  <c r="G43"/>
  <c r="K55"/>
  <c r="K10"/>
  <c r="F19"/>
  <c r="J19"/>
  <c r="G22"/>
  <c r="K22"/>
  <c r="F31"/>
  <c r="J31"/>
  <c r="F43"/>
  <c r="J43"/>
  <c r="G46"/>
  <c r="F55"/>
  <c r="J55"/>
  <c r="G58"/>
  <c r="K58"/>
  <c r="E10"/>
  <c r="F13"/>
  <c r="G16"/>
  <c r="D19"/>
  <c r="E22"/>
  <c r="F25"/>
  <c r="L25" s="1"/>
  <c r="G28"/>
  <c r="D31"/>
  <c r="E34"/>
  <c r="L34" s="1"/>
  <c r="F37"/>
  <c r="L37" s="1"/>
  <c r="G40"/>
  <c r="D43"/>
  <c r="E46"/>
  <c r="L46" s="1"/>
  <c r="F49"/>
  <c r="L49" s="1"/>
  <c r="G52"/>
  <c r="D55"/>
  <c r="L55" s="1"/>
  <c r="E58"/>
  <c r="G64"/>
  <c r="L40" l="1"/>
  <c r="L16"/>
  <c r="L70" s="1"/>
  <c r="L58"/>
  <c r="L31"/>
  <c r="E73"/>
  <c r="I72"/>
  <c r="G72"/>
  <c r="L64"/>
  <c r="L52"/>
  <c r="L28"/>
  <c r="J72"/>
  <c r="L43"/>
  <c r="L19"/>
  <c r="F72"/>
  <c r="H72"/>
  <c r="H70" l="1"/>
  <c r="F70"/>
  <c r="K70"/>
  <c r="E70"/>
  <c r="G70"/>
  <c r="I70"/>
  <c r="D70"/>
  <c r="D71" s="1"/>
  <c r="J70"/>
  <c r="F73"/>
  <c r="G73"/>
  <c r="H73" s="1"/>
  <c r="I73" s="1"/>
  <c r="J73" s="1"/>
  <c r="K73" s="1"/>
  <c r="F71" l="1"/>
  <c r="G71" s="1"/>
  <c r="H71" s="1"/>
  <c r="I71" s="1"/>
  <c r="J71" s="1"/>
  <c r="K71" s="1"/>
  <c r="E71"/>
</calcChain>
</file>

<file path=xl/sharedStrings.xml><?xml version="1.0" encoding="utf-8"?>
<sst xmlns="http://schemas.openxmlformats.org/spreadsheetml/2006/main" count="21" uniqueCount="19">
  <si>
    <t>CRONOGRAMA FÍSICO-FINANCEIRO</t>
  </si>
  <si>
    <t>Item</t>
  </si>
  <si>
    <t>Descrição</t>
  </si>
  <si>
    <t>Valor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</si>
  <si>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</si>
  <si>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</si>
  <si>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</si>
  <si>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</si>
  <si>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</si>
  <si>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</si>
  <si>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</si>
  <si>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</si>
  <si>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Total</t>
  </si>
  <si>
    <t>BDI = 21,99%</t>
  </si>
  <si>
    <t>Percentual do período</t>
  </si>
  <si>
    <t>Percentual acumulado</t>
  </si>
  <si>
    <t>Engº Carlos Eduardo Dantas de Oliveira</t>
  </si>
  <si>
    <t>CREA: 3869/D-GO</t>
  </si>
  <si>
    <t>Núcleo de Obras do Patrimônio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</si>
</sst>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%"/>
    <numFmt numFmtId="166" formatCode="&quot;R$ &quot;#,##0.00"/>
    <numFmt numFmtId="167" formatCode="_ * #,##0.00_ ;_ * \-#,##0.00_ ;_ * &quot;-&quot;??_ ;_ @_ "/>
  </numFmts>
  <fonts count="40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sz val="12"/>
      <color theme="3"/>
      <name val="Arial"/>
      <family val="2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sz val="10"/>
      <name val="Arial"/>
      <family val="2"/>
    </font>
    <font>
      <b/>
      <sz val="12"/>
      <color theme="3"/>
      <name val="Arial"/>
      <family val="2"/>
    </font>
    <font>
      <sz val="8"/>
      <color theme="3"/>
      <name val="Arial"/>
      <family val="2"/>
    </font>
    <font>
      <b/>
      <sz val="8"/>
      <color theme="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1">
    <xf numFmtId="0" fontId="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" borderId="0" applyNumberFormat="0" applyBorder="0" applyAlignment="0" applyProtection="0"/>
    <xf numFmtId="0" fontId="14" fillId="3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6" borderId="0" applyNumberFormat="0" applyBorder="0" applyAlignment="0" applyProtection="0"/>
    <xf numFmtId="0" fontId="14" fillId="3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0" applyNumberFormat="0" applyBorder="0" applyAlignment="0" applyProtection="0"/>
    <xf numFmtId="0" fontId="14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4" fillId="2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4" fillId="2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4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3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0" applyNumberFormat="0" applyBorder="0" applyAlignment="0" applyProtection="0"/>
    <xf numFmtId="0" fontId="14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4" fillId="3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5" fillId="36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40" borderId="0" applyNumberFormat="0" applyBorder="0" applyAlignment="0" applyProtection="0"/>
    <xf numFmtId="0" fontId="15" fillId="34" borderId="0" applyNumberFormat="0" applyBorder="0" applyAlignment="0" applyProtection="0"/>
    <xf numFmtId="0" fontId="3" fillId="10" borderId="0" applyNumberFormat="0" applyBorder="0" applyAlignment="0" applyProtection="0"/>
    <xf numFmtId="0" fontId="15" fillId="25" borderId="0" applyNumberFormat="0" applyBorder="0" applyAlignment="0" applyProtection="0"/>
    <xf numFmtId="0" fontId="3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3" fillId="1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6" fillId="25" borderId="0" applyNumberFormat="0" applyBorder="0" applyAlignment="0" applyProtection="0"/>
    <xf numFmtId="0" fontId="17" fillId="28" borderId="0" applyNumberFormat="0" applyBorder="0" applyAlignment="0" applyProtection="0"/>
    <xf numFmtId="0" fontId="18" fillId="44" borderId="12" applyNumberFormat="0" applyAlignment="0" applyProtection="0"/>
    <xf numFmtId="0" fontId="19" fillId="45" borderId="12" applyNumberFormat="0" applyAlignment="0" applyProtection="0"/>
    <xf numFmtId="0" fontId="20" fillId="46" borderId="13" applyNumberFormat="0" applyAlignment="0" applyProtection="0"/>
    <xf numFmtId="0" fontId="21" fillId="0" borderId="14" applyNumberFormat="0" applyFill="0" applyAlignment="0" applyProtection="0"/>
    <xf numFmtId="0" fontId="20" fillId="46" borderId="13" applyNumberFormat="0" applyAlignment="0" applyProtection="0"/>
    <xf numFmtId="0" fontId="15" fillId="47" borderId="0" applyNumberFormat="0" applyBorder="0" applyAlignment="0" applyProtection="0"/>
    <xf numFmtId="0" fontId="15" fillId="40" borderId="0" applyNumberFormat="0" applyBorder="0" applyAlignment="0" applyProtection="0"/>
    <xf numFmtId="0" fontId="15" fillId="34" borderId="0" applyNumberFormat="0" applyBorder="0" applyAlignment="0" applyProtection="0"/>
    <xf numFmtId="0" fontId="15" fillId="48" borderId="0" applyNumberFormat="0" applyBorder="0" applyAlignment="0" applyProtection="0"/>
    <xf numFmtId="0" fontId="15" fillId="38" borderId="0" applyNumberFormat="0" applyBorder="0" applyAlignment="0" applyProtection="0"/>
    <xf numFmtId="0" fontId="15" fillId="42" borderId="0" applyNumberFormat="0" applyBorder="0" applyAlignment="0" applyProtection="0"/>
    <xf numFmtId="0" fontId="22" fillId="35" borderId="12" applyNumberFormat="0" applyAlignment="0" applyProtection="0"/>
    <xf numFmtId="0" fontId="23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2" fillId="29" borderId="12" applyNumberFormat="0" applyAlignment="0" applyProtection="0"/>
    <xf numFmtId="0" fontId="27" fillId="0" borderId="18" applyNumberFormat="0" applyFill="0" applyAlignment="0" applyProtection="0"/>
    <xf numFmtId="0" fontId="28" fillId="0" borderId="0" applyNumberFormat="0" applyFont="0" applyFill="0" applyBorder="0" applyAlignment="0" applyProtection="0"/>
    <xf numFmtId="164" fontId="10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3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10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8" fillId="0" borderId="0" applyNumberFormat="0" applyFont="0" applyFill="0" applyBorder="0" applyAlignment="0" applyProtection="0"/>
    <xf numFmtId="0" fontId="10" fillId="0" borderId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4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4" fillId="3" borderId="2" applyNumberFormat="0" applyFont="0" applyAlignment="0" applyProtection="0"/>
    <xf numFmtId="0" fontId="1" fillId="3" borderId="2" applyNumberFormat="0" applyFont="0" applyAlignment="0" applyProtection="0"/>
    <xf numFmtId="0" fontId="10" fillId="32" borderId="19" applyNumberFormat="0" applyFont="0" applyAlignment="0" applyProtection="0"/>
    <xf numFmtId="0" fontId="14" fillId="3" borderId="2" applyNumberFormat="0" applyFont="0" applyAlignment="0" applyProtection="0"/>
    <xf numFmtId="0" fontId="14" fillId="32" borderId="19" applyNumberFormat="0" applyFont="0" applyAlignment="0" applyProtection="0"/>
    <xf numFmtId="0" fontId="2" fillId="2" borderId="1" applyNumberFormat="0" applyAlignment="0" applyProtection="0"/>
    <xf numFmtId="9" fontId="32" fillId="0" borderId="0" applyFill="0" applyBorder="0" applyAlignment="0" applyProtection="0"/>
    <xf numFmtId="0" fontId="33" fillId="45" borderId="20" applyNumberFormat="0" applyAlignment="0" applyProtection="0"/>
    <xf numFmtId="167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7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10" fontId="8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1" applyFont="1"/>
    <xf numFmtId="43" fontId="8" fillId="0" borderId="0" xfId="1" applyFont="1" applyAlignment="1">
      <alignment horizontal="right"/>
    </xf>
    <xf numFmtId="10" fontId="8" fillId="0" borderId="0" xfId="1" applyNumberFormat="1" applyFont="1" applyAlignment="1">
      <alignment horizontal="right"/>
    </xf>
    <xf numFmtId="10" fontId="8" fillId="0" borderId="0" xfId="2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0" fontId="11" fillId="0" borderId="0" xfId="0" applyFont="1"/>
    <xf numFmtId="10" fontId="8" fillId="0" borderId="0" xfId="0" applyNumberFormat="1" applyFont="1"/>
    <xf numFmtId="0" fontId="6" fillId="19" borderId="3" xfId="0" applyFont="1" applyFill="1" applyBorder="1" applyAlignment="1">
      <alignment horizontal="center" vertical="center" wrapText="1"/>
    </xf>
    <xf numFmtId="0" fontId="6" fillId="19" borderId="4" xfId="0" applyFont="1" applyFill="1" applyBorder="1" applyAlignment="1">
      <alignment horizontal="center" vertical="center" wrapText="1"/>
    </xf>
    <xf numFmtId="0" fontId="6" fillId="19" borderId="5" xfId="0" applyFont="1" applyFill="1" applyBorder="1" applyAlignment="1">
      <alignment horizontal="center" vertical="center" wrapText="1"/>
    </xf>
    <xf numFmtId="0" fontId="6" fillId="19" borderId="6" xfId="0" applyFont="1" applyFill="1" applyBorder="1" applyAlignment="1">
      <alignment horizontal="center" vertical="center" wrapText="1"/>
    </xf>
    <xf numFmtId="0" fontId="5" fillId="19" borderId="7" xfId="0" applyFont="1" applyFill="1" applyBorder="1" applyAlignment="1">
      <alignment horizontal="center" vertical="center" wrapText="1"/>
    </xf>
    <xf numFmtId="0" fontId="12" fillId="19" borderId="7" xfId="0" applyFont="1" applyFill="1" applyBorder="1" applyAlignment="1">
      <alignment horizontal="center" vertical="center" wrapText="1"/>
    </xf>
    <xf numFmtId="0" fontId="12" fillId="19" borderId="7" xfId="0" applyFont="1" applyFill="1" applyBorder="1" applyAlignment="1">
      <alignment vertical="center" wrapText="1"/>
    </xf>
    <xf numFmtId="4" fontId="12" fillId="19" borderId="7" xfId="0" applyNumberFormat="1" applyFont="1" applyFill="1" applyBorder="1" applyAlignment="1">
      <alignment horizontal="center" vertical="center" wrapText="1"/>
    </xf>
    <xf numFmtId="164" fontId="12" fillId="19" borderId="7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/>
    </xf>
    <xf numFmtId="0" fontId="12" fillId="19" borderId="8" xfId="0" applyFont="1" applyFill="1" applyBorder="1" applyAlignment="1">
      <alignment horizontal="center" vertical="center" wrapText="1"/>
    </xf>
    <xf numFmtId="0" fontId="12" fillId="19" borderId="8" xfId="0" applyFont="1" applyFill="1" applyBorder="1" applyAlignment="1">
      <alignment vertical="center" wrapText="1"/>
    </xf>
    <xf numFmtId="4" fontId="12" fillId="19" borderId="8" xfId="0" applyNumberFormat="1" applyFont="1" applyFill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4" fontId="12" fillId="21" borderId="8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/>
    </xf>
    <xf numFmtId="0" fontId="12" fillId="19" borderId="9" xfId="0" applyFont="1" applyFill="1" applyBorder="1" applyAlignment="1">
      <alignment horizontal="center" vertical="center" wrapText="1"/>
    </xf>
    <xf numFmtId="0" fontId="12" fillId="19" borderId="9" xfId="0" applyFont="1" applyFill="1" applyBorder="1" applyAlignment="1">
      <alignment vertical="center" wrapText="1"/>
    </xf>
    <xf numFmtId="4" fontId="12" fillId="19" borderId="9" xfId="0" applyNumberFormat="1" applyFont="1" applyFill="1" applyBorder="1" applyAlignment="1">
      <alignment horizontal="center" vertical="center" wrapText="1"/>
    </xf>
    <xf numFmtId="165" fontId="12" fillId="19" borderId="9" xfId="2" applyNumberFormat="1" applyFont="1" applyFill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/>
    </xf>
    <xf numFmtId="9" fontId="12" fillId="21" borderId="8" xfId="2" applyFont="1" applyFill="1" applyBorder="1" applyAlignment="1">
      <alignment horizontal="center" vertical="center" wrapText="1"/>
    </xf>
    <xf numFmtId="9" fontId="12" fillId="19" borderId="8" xfId="2" applyFont="1" applyFill="1" applyBorder="1" applyAlignment="1">
      <alignment horizontal="center" vertical="center" wrapText="1"/>
    </xf>
    <xf numFmtId="9" fontId="12" fillId="22" borderId="8" xfId="2" applyFont="1" applyFill="1" applyBorder="1" applyAlignment="1">
      <alignment horizontal="center" vertical="center" wrapText="1"/>
    </xf>
    <xf numFmtId="0" fontId="12" fillId="19" borderId="7" xfId="0" applyFont="1" applyFill="1" applyBorder="1" applyAlignment="1">
      <alignment horizontal="left" vertical="center" wrapText="1"/>
    </xf>
    <xf numFmtId="0" fontId="12" fillId="19" borderId="8" xfId="0" applyFont="1" applyFill="1" applyBorder="1" applyAlignment="1">
      <alignment horizontal="left" vertical="center" wrapText="1"/>
    </xf>
    <xf numFmtId="0" fontId="12" fillId="21" borderId="8" xfId="0" applyFont="1" applyFill="1" applyBorder="1" applyAlignment="1">
      <alignment horizontal="center" vertical="center" wrapText="1"/>
    </xf>
    <xf numFmtId="0" fontId="12" fillId="19" borderId="9" xfId="0" applyFont="1" applyFill="1" applyBorder="1" applyAlignment="1">
      <alignment horizontal="left" vertical="center" wrapText="1"/>
    </xf>
    <xf numFmtId="4" fontId="12" fillId="22" borderId="8" xfId="0" applyNumberFormat="1" applyFont="1" applyFill="1" applyBorder="1" applyAlignment="1">
      <alignment horizontal="center" vertical="center" wrapText="1"/>
    </xf>
    <xf numFmtId="4" fontId="12" fillId="19" borderId="8" xfId="0" applyNumberFormat="1" applyFont="1" applyFill="1" applyBorder="1" applyAlignment="1">
      <alignment horizontal="center" vertical="center" wrapText="1"/>
    </xf>
    <xf numFmtId="164" fontId="12" fillId="22" borderId="7" xfId="0" applyNumberFormat="1" applyFont="1" applyFill="1" applyBorder="1" applyAlignment="1">
      <alignment horizontal="center" vertical="center" wrapText="1"/>
    </xf>
    <xf numFmtId="0" fontId="12" fillId="22" borderId="8" xfId="0" applyFont="1" applyFill="1" applyBorder="1" applyAlignment="1">
      <alignment horizontal="center" vertical="center" wrapText="1"/>
    </xf>
    <xf numFmtId="9" fontId="12" fillId="19" borderId="9" xfId="2" applyFont="1" applyFill="1" applyBorder="1" applyAlignment="1">
      <alignment horizontal="center" vertical="center" wrapText="1"/>
    </xf>
    <xf numFmtId="10" fontId="12" fillId="19" borderId="9" xfId="2" applyNumberFormat="1" applyFont="1" applyFill="1" applyBorder="1" applyAlignment="1">
      <alignment horizontal="center" vertical="center" wrapText="1"/>
    </xf>
    <xf numFmtId="0" fontId="12" fillId="22" borderId="7" xfId="0" applyFont="1" applyFill="1" applyBorder="1" applyAlignment="1">
      <alignment horizontal="left" vertical="center" wrapText="1"/>
    </xf>
    <xf numFmtId="4" fontId="12" fillId="22" borderId="7" xfId="0" applyNumberFormat="1" applyFont="1" applyFill="1" applyBorder="1" applyAlignment="1">
      <alignment horizontal="center" vertical="center" wrapText="1"/>
    </xf>
    <xf numFmtId="0" fontId="12" fillId="22" borderId="8" xfId="0" applyFont="1" applyFill="1" applyBorder="1" applyAlignment="1">
      <alignment horizontal="left" vertical="center" wrapText="1"/>
    </xf>
    <xf numFmtId="4" fontId="12" fillId="22" borderId="8" xfId="0" applyNumberFormat="1" applyFont="1" applyFill="1" applyBorder="1" applyAlignment="1">
      <alignment horizontal="center" vertical="center" wrapText="1"/>
    </xf>
    <xf numFmtId="10" fontId="12" fillId="21" borderId="8" xfId="2" applyNumberFormat="1" applyFont="1" applyFill="1" applyBorder="1" applyAlignment="1">
      <alignment horizontal="center" vertical="center" wrapText="1"/>
    </xf>
    <xf numFmtId="0" fontId="12" fillId="22" borderId="9" xfId="0" applyFont="1" applyFill="1" applyBorder="1" applyAlignment="1">
      <alignment horizontal="left" vertical="center" wrapText="1"/>
    </xf>
    <xf numFmtId="4" fontId="12" fillId="22" borderId="9" xfId="0" applyNumberFormat="1" applyFont="1" applyFill="1" applyBorder="1" applyAlignment="1">
      <alignment horizontal="center" vertical="center" wrapText="1"/>
    </xf>
    <xf numFmtId="10" fontId="12" fillId="19" borderId="8" xfId="2" applyNumberFormat="1" applyFont="1" applyFill="1" applyBorder="1" applyAlignment="1">
      <alignment horizontal="center" vertical="center" wrapText="1"/>
    </xf>
    <xf numFmtId="0" fontId="12" fillId="19" borderId="10" xfId="0" applyFont="1" applyFill="1" applyBorder="1" applyAlignment="1">
      <alignment vertical="center" wrapText="1"/>
    </xf>
    <xf numFmtId="0" fontId="12" fillId="19" borderId="4" xfId="0" applyFont="1" applyFill="1" applyBorder="1" applyAlignment="1">
      <alignment vertical="center" wrapText="1"/>
    </xf>
    <xf numFmtId="4" fontId="12" fillId="23" borderId="7" xfId="0" applyNumberFormat="1" applyFont="1" applyFill="1" applyBorder="1" applyAlignment="1">
      <alignment horizontal="center" vertical="center" wrapText="1"/>
    </xf>
    <xf numFmtId="10" fontId="12" fillId="19" borderId="10" xfId="2" applyNumberFormat="1" applyFont="1" applyFill="1" applyBorder="1" applyAlignment="1">
      <alignment horizontal="center" vertical="center" wrapText="1"/>
    </xf>
    <xf numFmtId="43" fontId="12" fillId="0" borderId="7" xfId="1" applyFont="1" applyBorder="1" applyAlignment="1">
      <alignment horizontal="center"/>
    </xf>
    <xf numFmtId="0" fontId="12" fillId="19" borderId="11" xfId="0" applyFont="1" applyFill="1" applyBorder="1" applyAlignment="1">
      <alignment vertical="center" wrapText="1"/>
    </xf>
    <xf numFmtId="4" fontId="12" fillId="23" borderId="8" xfId="0" applyNumberFormat="1" applyFont="1" applyFill="1" applyBorder="1" applyAlignment="1">
      <alignment horizontal="center" vertical="center" wrapText="1"/>
    </xf>
    <xf numFmtId="10" fontId="12" fillId="19" borderId="10" xfId="0" applyNumberFormat="1" applyFont="1" applyFill="1" applyBorder="1" applyAlignment="1">
      <alignment horizontal="center" vertical="center" wrapText="1"/>
    </xf>
    <xf numFmtId="43" fontId="12" fillId="0" borderId="8" xfId="1" applyFont="1" applyBorder="1" applyAlignment="1">
      <alignment horizontal="center"/>
    </xf>
    <xf numFmtId="166" fontId="12" fillId="19" borderId="10" xfId="0" applyNumberFormat="1" applyFont="1" applyFill="1" applyBorder="1" applyAlignment="1">
      <alignment horizontal="center" vertical="center" wrapText="1"/>
    </xf>
    <xf numFmtId="4" fontId="12" fillId="23" borderId="9" xfId="0" applyNumberFormat="1" applyFont="1" applyFill="1" applyBorder="1" applyAlignment="1">
      <alignment horizontal="center" vertical="center" wrapText="1"/>
    </xf>
    <xf numFmtId="4" fontId="13" fillId="19" borderId="10" xfId="0" applyNumberFormat="1" applyFont="1" applyFill="1" applyBorder="1" applyAlignment="1">
      <alignment horizontal="center" vertical="center" wrapText="1"/>
    </xf>
    <xf numFmtId="43" fontId="12" fillId="0" borderId="9" xfId="1" applyFont="1" applyBorder="1" applyAlignment="1">
      <alignment horizontal="center"/>
    </xf>
  </cellXfs>
  <cellStyles count="27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Ênfase1 2" xfId="9"/>
    <cellStyle name="20% - Ênfase1 2 2" xfId="10"/>
    <cellStyle name="20% - Ênfase1 2 2 2" xfId="11"/>
    <cellStyle name="20% - Ênfase1 2 3" xfId="12"/>
    <cellStyle name="20% - Ênfase1 2 3 2" xfId="13"/>
    <cellStyle name="20% - Ênfase1 2 4" xfId="14"/>
    <cellStyle name="20% - Ênfase1 3" xfId="15"/>
    <cellStyle name="20% - Ênfase1 3 2" xfId="16"/>
    <cellStyle name="20% - Ênfase1 3 2 2" xfId="17"/>
    <cellStyle name="20% - Ênfase1 3 3" xfId="18"/>
    <cellStyle name="20% - Ênfase1 3 3 2" xfId="19"/>
    <cellStyle name="20% - Ênfase1 3 4" xfId="20"/>
    <cellStyle name="20% - Ênfase1 4" xfId="21"/>
    <cellStyle name="20% - Ênfase1 4 2" xfId="22"/>
    <cellStyle name="20% - Ênfase1 4 2 2" xfId="23"/>
    <cellStyle name="20% - Ênfase2 2" xfId="24"/>
    <cellStyle name="20% - Ênfase2 2 2" xfId="25"/>
    <cellStyle name="20% - Ênfase2 2 2 2" xfId="26"/>
    <cellStyle name="20% - Ênfase2 2 3" xfId="27"/>
    <cellStyle name="20% - Ênfase2 2 3 2" xfId="28"/>
    <cellStyle name="20% - Ênfase2 2 4" xfId="29"/>
    <cellStyle name="20% - Ênfase2 3" xfId="30"/>
    <cellStyle name="20% - Ênfase2 3 2" xfId="31"/>
    <cellStyle name="20% - Ênfase2 3 2 2" xfId="32"/>
    <cellStyle name="20% - Ênfase2 3 3" xfId="33"/>
    <cellStyle name="20% - Ênfase2 3 3 2" xfId="34"/>
    <cellStyle name="20% - Ênfase2 3 4" xfId="35"/>
    <cellStyle name="20% - Ênfase2 4" xfId="36"/>
    <cellStyle name="20% - Ênfase2 4 2" xfId="37"/>
    <cellStyle name="20% - Ênfase2 4 2 2" xfId="38"/>
    <cellStyle name="20% - Ênfase3 2" xfId="39"/>
    <cellStyle name="20% - Ênfase3 2 2" xfId="40"/>
    <cellStyle name="20% - Ênfase3 2 2 2" xfId="41"/>
    <cellStyle name="20% - Ênfase3 2 3" xfId="42"/>
    <cellStyle name="20% - Ênfase3 2 3 2" xfId="43"/>
    <cellStyle name="20% - Ênfase3 2 4" xfId="44"/>
    <cellStyle name="20% - Ênfase3 3" xfId="45"/>
    <cellStyle name="20% - Ênfase3 3 2" xfId="46"/>
    <cellStyle name="20% - Ênfase3 3 2 2" xfId="47"/>
    <cellStyle name="20% - Ênfase3 3 3" xfId="48"/>
    <cellStyle name="20% - Ênfase3 3 3 2" xfId="49"/>
    <cellStyle name="20% - Ênfase3 3 4" xfId="50"/>
    <cellStyle name="20% - Ênfase3 4" xfId="51"/>
    <cellStyle name="20% - Ênfase3 4 2" xfId="52"/>
    <cellStyle name="20% - Ênfase3 4 2 2" xfId="53"/>
    <cellStyle name="20% - Ênfase4 2" xfId="54"/>
    <cellStyle name="20% - Ênfase4 2 2" xfId="55"/>
    <cellStyle name="20% - Ênfase4 2 2 2" xfId="56"/>
    <cellStyle name="20% - Ênfase4 2 3" xfId="57"/>
    <cellStyle name="20% - Ênfase4 2 3 2" xfId="58"/>
    <cellStyle name="20% - Ênfase4 2 4" xfId="59"/>
    <cellStyle name="20% - Ênfase4 3" xfId="60"/>
    <cellStyle name="20% - Ênfase4 3 2" xfId="61"/>
    <cellStyle name="20% - Ênfase4 3 2 2" xfId="62"/>
    <cellStyle name="20% - Ênfase4 3 3" xfId="63"/>
    <cellStyle name="20% - Ênfase4 3 3 2" xfId="64"/>
    <cellStyle name="20% - Ênfase4 3 4" xfId="65"/>
    <cellStyle name="20% - Ênfase4 4" xfId="66"/>
    <cellStyle name="20% - Ênfase4 4 2" xfId="67"/>
    <cellStyle name="20% - Ênfase4 4 2 2" xfId="68"/>
    <cellStyle name="20% - Ênfase5 2" xfId="69"/>
    <cellStyle name="20% - Ênfase5 2 2" xfId="70"/>
    <cellStyle name="20% - Ênfase5 2 2 2" xfId="71"/>
    <cellStyle name="20% - Ênfase5 2 3" xfId="72"/>
    <cellStyle name="20% - Ênfase5 3" xfId="73"/>
    <cellStyle name="20% - Ênfase5 3 2" xfId="74"/>
    <cellStyle name="20% - Ênfase5 3 2 2" xfId="75"/>
    <cellStyle name="20% - Ênfase5 3 3" xfId="76"/>
    <cellStyle name="20% - Ênfase5 4" xfId="77"/>
    <cellStyle name="20% - Ênfase5 4 2" xfId="78"/>
    <cellStyle name="20% - Ênfase5 4 2 2" xfId="79"/>
    <cellStyle name="20% - Ênfase6 2" xfId="80"/>
    <cellStyle name="20% - Ênfase6 2 2" xfId="81"/>
    <cellStyle name="20% - Ênfase6 2 2 2" xfId="82"/>
    <cellStyle name="20% - Ênfase6 2 3" xfId="83"/>
    <cellStyle name="20% - Ênfase6 3" xfId="84"/>
    <cellStyle name="20% - Ênfase6 3 2" xfId="85"/>
    <cellStyle name="20% - Ênfase6 3 2 2" xfId="86"/>
    <cellStyle name="20% - Ênfase6 3 3" xfId="87"/>
    <cellStyle name="20% - Ênfase6 4" xfId="88"/>
    <cellStyle name="20% - Ênfase6 4 2" xfId="89"/>
    <cellStyle name="20% - Ênfase6 4 2 2" xfId="90"/>
    <cellStyle name="40% - Accent1" xfId="91"/>
    <cellStyle name="40% - Accent2" xfId="92"/>
    <cellStyle name="40% - Accent3" xfId="93"/>
    <cellStyle name="40% - Accent4" xfId="94"/>
    <cellStyle name="40% - Accent5" xfId="95"/>
    <cellStyle name="40% - Accent6" xfId="96"/>
    <cellStyle name="40% - Ênfase1 2" xfId="97"/>
    <cellStyle name="40% - Ênfase1 2 2" xfId="98"/>
    <cellStyle name="40% - Ênfase1 2 2 2" xfId="99"/>
    <cellStyle name="40% - Ênfase1 2 3" xfId="100"/>
    <cellStyle name="40% - Ênfase1 3" xfId="101"/>
    <cellStyle name="40% - Ênfase1 3 2" xfId="102"/>
    <cellStyle name="40% - Ênfase1 3 2 2" xfId="103"/>
    <cellStyle name="40% - Ênfase1 3 3" xfId="104"/>
    <cellStyle name="40% - Ênfase1 4" xfId="105"/>
    <cellStyle name="40% - Ênfase1 4 2" xfId="106"/>
    <cellStyle name="40% - Ênfase1 4 2 2" xfId="107"/>
    <cellStyle name="40% - Ênfase2 2" xfId="108"/>
    <cellStyle name="40% - Ênfase2 2 2" xfId="109"/>
    <cellStyle name="40% - Ênfase2 2 2 2" xfId="110"/>
    <cellStyle name="40% - Ênfase2 2 3" xfId="111"/>
    <cellStyle name="40% - Ênfase2 3" xfId="112"/>
    <cellStyle name="40% - Ênfase2 3 2" xfId="113"/>
    <cellStyle name="40% - Ênfase2 3 2 2" xfId="114"/>
    <cellStyle name="40% - Ênfase2 3 3" xfId="115"/>
    <cellStyle name="40% - Ênfase2 4" xfId="116"/>
    <cellStyle name="40% - Ênfase2 4 2" xfId="117"/>
    <cellStyle name="40% - Ênfase2 4 2 2" xfId="118"/>
    <cellStyle name="40% - Ênfase3 2" xfId="119"/>
    <cellStyle name="40% - Ênfase3 2 2" xfId="120"/>
    <cellStyle name="40% - Ênfase3 2 2 2" xfId="121"/>
    <cellStyle name="40% - Ênfase3 2 3" xfId="122"/>
    <cellStyle name="40% - Ênfase3 2 3 2" xfId="123"/>
    <cellStyle name="40% - Ênfase3 2 4" xfId="124"/>
    <cellStyle name="40% - Ênfase3 3" xfId="125"/>
    <cellStyle name="40% - Ênfase3 3 2" xfId="126"/>
    <cellStyle name="40% - Ênfase3 3 2 2" xfId="127"/>
    <cellStyle name="40% - Ênfase3 3 3" xfId="128"/>
    <cellStyle name="40% - Ênfase3 3 3 2" xfId="129"/>
    <cellStyle name="40% - Ênfase3 3 4" xfId="130"/>
    <cellStyle name="40% - Ênfase3 4" xfId="131"/>
    <cellStyle name="40% - Ênfase3 4 2" xfId="132"/>
    <cellStyle name="40% - Ênfase3 4 2 2" xfId="133"/>
    <cellStyle name="40% - Ênfase4 2" xfId="134"/>
    <cellStyle name="40% - Ênfase4 2 2" xfId="135"/>
    <cellStyle name="40% - Ênfase4 2 2 2" xfId="136"/>
    <cellStyle name="40% - Ênfase4 2 3" xfId="137"/>
    <cellStyle name="40% - Ênfase4 3" xfId="138"/>
    <cellStyle name="40% - Ênfase4 3 2" xfId="139"/>
    <cellStyle name="40% - Ênfase4 3 2 2" xfId="140"/>
    <cellStyle name="40% - Ênfase4 3 3" xfId="141"/>
    <cellStyle name="40% - Ênfase4 4" xfId="142"/>
    <cellStyle name="40% - Ênfase4 4 2" xfId="143"/>
    <cellStyle name="40% - Ênfase4 4 2 2" xfId="144"/>
    <cellStyle name="40% - Ênfase5 2" xfId="145"/>
    <cellStyle name="40% - Ênfase5 2 2" xfId="146"/>
    <cellStyle name="40% - Ênfase5 2 2 2" xfId="147"/>
    <cellStyle name="40% - Ênfase5 2 3" xfId="148"/>
    <cellStyle name="40% - Ênfase5 3" xfId="149"/>
    <cellStyle name="40% - Ênfase5 3 2" xfId="150"/>
    <cellStyle name="40% - Ênfase5 3 2 2" xfId="151"/>
    <cellStyle name="40% - Ênfase5 3 3" xfId="152"/>
    <cellStyle name="40% - Ênfase5 4" xfId="153"/>
    <cellStyle name="40% - Ênfase5 4 2" xfId="154"/>
    <cellStyle name="40% - Ênfase5 4 2 2" xfId="155"/>
    <cellStyle name="40% - Ênfase6 2" xfId="156"/>
    <cellStyle name="40% - Ênfase6 2 2" xfId="157"/>
    <cellStyle name="40% - Ênfase6 2 2 2" xfId="158"/>
    <cellStyle name="40% - Ênfase6 2 3" xfId="159"/>
    <cellStyle name="40% - Ênfase6 3" xfId="160"/>
    <cellStyle name="40% - Ênfase6 3 2" xfId="161"/>
    <cellStyle name="40% - Ênfase6 3 2 2" xfId="162"/>
    <cellStyle name="40% - Ênfase6 3 3" xfId="163"/>
    <cellStyle name="40% - Ênfase6 4" xfId="164"/>
    <cellStyle name="40% - Ênfase6 4 2" xfId="165"/>
    <cellStyle name="40% - Ênfase6 4 2 2" xfId="166"/>
    <cellStyle name="60% - Accent1" xfId="167"/>
    <cellStyle name="60% - Accent2" xfId="168"/>
    <cellStyle name="60% - Accent3" xfId="169"/>
    <cellStyle name="60% - Accent4" xfId="170"/>
    <cellStyle name="60% - Accent5" xfId="171"/>
    <cellStyle name="60% - Accent6" xfId="172"/>
    <cellStyle name="60% - Ênfase1 2" xfId="173"/>
    <cellStyle name="60% - Ênfase2 2" xfId="174"/>
    <cellStyle name="60% - Ênfase3 2" xfId="175"/>
    <cellStyle name="60% - Ênfase3 2 2" xfId="176"/>
    <cellStyle name="60% - Ênfase4 2" xfId="177"/>
    <cellStyle name="60% - Ênfase4 2 2" xfId="178"/>
    <cellStyle name="60% - Ênfase5 2" xfId="179"/>
    <cellStyle name="60% - Ênfase6 2" xfId="180"/>
    <cellStyle name="60% - Ênfase6 2 2" xfId="181"/>
    <cellStyle name="Accent1" xfId="182"/>
    <cellStyle name="Accent2" xfId="183"/>
    <cellStyle name="Accent3" xfId="184"/>
    <cellStyle name="Accent4" xfId="185"/>
    <cellStyle name="Accent5" xfId="186"/>
    <cellStyle name="Accent6" xfId="187"/>
    <cellStyle name="Bad" xfId="188"/>
    <cellStyle name="Bom 2" xfId="189"/>
    <cellStyle name="Calculation" xfId="190"/>
    <cellStyle name="Cálculo 2" xfId="191"/>
    <cellStyle name="Célula de Verificação 2" xfId="192"/>
    <cellStyle name="Célula Vinculada 2" xfId="193"/>
    <cellStyle name="Check Cell" xfId="194"/>
    <cellStyle name="Ênfase1 2" xfId="195"/>
    <cellStyle name="Ênfase2 2" xfId="196"/>
    <cellStyle name="Ênfase3 2" xfId="197"/>
    <cellStyle name="Ênfase4 2" xfId="198"/>
    <cellStyle name="Ênfase5 2" xfId="199"/>
    <cellStyle name="Ênfase6 2" xfId="200"/>
    <cellStyle name="Entrada 2" xfId="201"/>
    <cellStyle name="Explanatory Text" xfId="202"/>
    <cellStyle name="Good" xfId="203"/>
    <cellStyle name="Heading 1" xfId="204"/>
    <cellStyle name="Heading 2" xfId="205"/>
    <cellStyle name="Heading 3" xfId="206"/>
    <cellStyle name="Heading 4" xfId="207"/>
    <cellStyle name="Incorreto 2" xfId="208"/>
    <cellStyle name="Input" xfId="209"/>
    <cellStyle name="Linked Cell" xfId="210"/>
    <cellStyle name="Moeda [0] 2" xfId="211"/>
    <cellStyle name="Moeda 2" xfId="212"/>
    <cellStyle name="Neutra 2" xfId="213"/>
    <cellStyle name="Neutral" xfId="214"/>
    <cellStyle name="Normal" xfId="0" builtinId="0"/>
    <cellStyle name="Normal 15" xfId="215"/>
    <cellStyle name="Normal 2" xfId="216"/>
    <cellStyle name="Normal 2 2" xfId="217"/>
    <cellStyle name="Normal 2 3" xfId="218"/>
    <cellStyle name="Normal 3" xfId="219"/>
    <cellStyle name="Normal 3 2" xfId="220"/>
    <cellStyle name="Normal 3 3" xfId="221"/>
    <cellStyle name="Normal 3 3 2" xfId="222"/>
    <cellStyle name="Normal 4" xfId="223"/>
    <cellStyle name="Normal 4 2" xfId="224"/>
    <cellStyle name="Normal 4 3" xfId="225"/>
    <cellStyle name="Normal 5" xfId="226"/>
    <cellStyle name="Normal 5 2" xfId="227"/>
    <cellStyle name="Normal 5 2 2" xfId="228"/>
    <cellStyle name="Normal 5 3" xfId="229"/>
    <cellStyle name="Normal 58" xfId="230"/>
    <cellStyle name="Normal 59" xfId="231"/>
    <cellStyle name="Normal 6" xfId="232"/>
    <cellStyle name="Nota 2" xfId="233"/>
    <cellStyle name="Nota 2 2" xfId="234"/>
    <cellStyle name="Nota 2 2 2" xfId="235"/>
    <cellStyle name="Nota 2 3" xfId="236"/>
    <cellStyle name="Nota 2 4" xfId="237"/>
    <cellStyle name="Nota 3" xfId="238"/>
    <cellStyle name="Nota 3 2" xfId="239"/>
    <cellStyle name="Nota 3 2 2" xfId="240"/>
    <cellStyle name="Nota 3 3" xfId="241"/>
    <cellStyle name="Nota 3 4" xfId="242"/>
    <cellStyle name="Nota 4" xfId="243"/>
    <cellStyle name="Nota 4 2" xfId="244"/>
    <cellStyle name="Note" xfId="245"/>
    <cellStyle name="Output" xfId="246"/>
    <cellStyle name="Porcentagem 2" xfId="2"/>
    <cellStyle name="Porcentagem 5" xfId="247"/>
    <cellStyle name="Saída 2" xfId="248"/>
    <cellStyle name="Separador de milhares" xfId="1" builtinId="3"/>
    <cellStyle name="Separador de milhares 2" xfId="249"/>
    <cellStyle name="Texto de Aviso 2" xfId="250"/>
    <cellStyle name="Texto Explicativo 2" xfId="251"/>
    <cellStyle name="Title" xfId="252"/>
    <cellStyle name="Título 1 2" xfId="253"/>
    <cellStyle name="Título 2 2" xfId="254"/>
    <cellStyle name="Título 3 2" xfId="255"/>
    <cellStyle name="Título 4 2" xfId="256"/>
    <cellStyle name="Título 5" xfId="257"/>
    <cellStyle name="Total 2" xfId="258"/>
    <cellStyle name="Vírgula 2" xfId="259"/>
    <cellStyle name="Vírgula 2 2" xfId="260"/>
    <cellStyle name="Vírgula 2 2 2" xfId="261"/>
    <cellStyle name="Vírgula 2 3" xfId="262"/>
    <cellStyle name="Vírgula 2 4" xfId="263"/>
    <cellStyle name="Vírgula 2 5" xfId="264"/>
    <cellStyle name="Vírgula 3" xfId="265"/>
    <cellStyle name="Vírgula 4" xfId="266"/>
    <cellStyle name="Vírgula 4 2" xfId="267"/>
    <cellStyle name="Vírgula 5" xfId="268"/>
    <cellStyle name="Vírgula 6" xfId="269"/>
    <cellStyle name="Warning Text" xfId="2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38101</xdr:rowOff>
    </xdr:from>
    <xdr:to>
      <xdr:col>3</xdr:col>
      <xdr:colOff>295275</xdr:colOff>
      <xdr:row>1</xdr:row>
      <xdr:rowOff>171451</xdr:rowOff>
    </xdr:to>
    <xdr:pic>
      <xdr:nvPicPr>
        <xdr:cNvPr id="2" name="Imagem 3" descr="C:\Users\ALESSA~1.SE~\AppData\Local\Temp\Rar$DI03.420\Logo para Documento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300" y="38101"/>
          <a:ext cx="1924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cult/Downloads/OR&#199;AMENTO%20RESTAURA&#199;&#195;O_REVIS&#195;O%2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ARIA"/>
      <sheetName val="CRONOGRAMA"/>
      <sheetName val="COMPOSIÇÕES"/>
      <sheetName val="TABELA AGETOP"/>
    </sheetNames>
    <sheetDataSet>
      <sheetData sheetId="0">
        <row r="2">
          <cell r="A2" t="str">
            <v>Obra: Restauração do Teatro Sebastião Pompeu de Pina</v>
          </cell>
        </row>
        <row r="3">
          <cell r="A3" t="str">
            <v>Local : Pirenópolis</v>
          </cell>
        </row>
        <row r="4">
          <cell r="A4" t="str">
            <v>Data: 14/09/2017</v>
          </cell>
        </row>
        <row r="6">
          <cell r="A6" t="str">
            <v>BDI:</v>
          </cell>
          <cell r="B6">
            <v>0.21990000000000001</v>
          </cell>
          <cell r="C6" t="str">
            <v>Leis Sociais 89,05%</v>
          </cell>
        </row>
        <row r="14">
          <cell r="D14" t="str">
            <v>ADMINISTRAÇÃO DA OBRA</v>
          </cell>
        </row>
        <row r="22">
          <cell r="J22">
            <v>280521.76</v>
          </cell>
        </row>
        <row r="24">
          <cell r="D24" t="str">
            <v>DIVERSOS</v>
          </cell>
        </row>
        <row r="33">
          <cell r="J33">
            <v>54670.589399999997</v>
          </cell>
        </row>
        <row r="35">
          <cell r="D35" t="str">
            <v>INSTALAÇÕES PROVISÓRIAS</v>
          </cell>
        </row>
        <row r="40">
          <cell r="J40">
            <v>22037.654600000002</v>
          </cell>
        </row>
        <row r="42">
          <cell r="D42" t="str">
            <v>PLOTAGENS E RELATÓRIOS</v>
          </cell>
        </row>
        <row r="44">
          <cell r="J44">
            <v>2552</v>
          </cell>
        </row>
        <row r="46">
          <cell r="D46" t="str">
            <v>REGISTROS E ALVARÁS</v>
          </cell>
        </row>
        <row r="49">
          <cell r="J49">
            <v>4303.2000000000007</v>
          </cell>
        </row>
        <row r="53">
          <cell r="D53" t="str">
            <v xml:space="preserve">RETIRADA DO LANTERNINHO </v>
          </cell>
        </row>
        <row r="57">
          <cell r="J57">
            <v>2367.5400000000004</v>
          </cell>
        </row>
        <row r="59">
          <cell r="D59" t="str">
            <v xml:space="preserve">TELHADO </v>
          </cell>
        </row>
        <row r="67">
          <cell r="J67">
            <v>96324.3</v>
          </cell>
        </row>
        <row r="69">
          <cell r="D69" t="str">
            <v xml:space="preserve">PÉS DE ESTEIO </v>
          </cell>
        </row>
        <row r="77">
          <cell r="J77">
            <v>17811.500000000004</v>
          </cell>
        </row>
        <row r="79">
          <cell r="D79" t="str">
            <v xml:space="preserve">BALDRAMES </v>
          </cell>
        </row>
        <row r="84">
          <cell r="J84">
            <v>97995.026000000013</v>
          </cell>
        </row>
        <row r="86">
          <cell r="D86" t="str">
            <v>PILARES</v>
          </cell>
        </row>
        <row r="91">
          <cell r="J91">
            <v>35360.050000000003</v>
          </cell>
        </row>
        <row r="93">
          <cell r="D93" t="str">
            <v xml:space="preserve">VIGAS DE MADEIRA </v>
          </cell>
        </row>
        <row r="98">
          <cell r="J98">
            <v>58135.538</v>
          </cell>
        </row>
        <row r="100">
          <cell r="D100" t="str">
            <v xml:space="preserve">PAREDES E VEDAÇÕES </v>
          </cell>
        </row>
        <row r="105">
          <cell r="J105">
            <v>49820.328499999996</v>
          </cell>
        </row>
        <row r="107">
          <cell r="D107" t="str">
            <v>ESQUADRIAS</v>
          </cell>
        </row>
        <row r="110">
          <cell r="J110">
            <v>33575.456299999998</v>
          </cell>
        </row>
        <row r="112">
          <cell r="D112" t="str">
            <v>IMPERMEABILIZAÇÃO DO SUBSOLO</v>
          </cell>
        </row>
        <row r="121">
          <cell r="J121">
            <v>28369.8</v>
          </cell>
        </row>
        <row r="123">
          <cell r="D123" t="str">
            <v>SANITÁRIOS</v>
          </cell>
        </row>
        <row r="126">
          <cell r="J126">
            <v>8874.235200000001</v>
          </cell>
        </row>
        <row r="129">
          <cell r="D129" t="str">
            <v xml:space="preserve">PINTURA </v>
          </cell>
        </row>
        <row r="134">
          <cell r="J134">
            <v>11214.096375000001</v>
          </cell>
        </row>
        <row r="136">
          <cell r="D136" t="str">
            <v>PISO</v>
          </cell>
        </row>
        <row r="139">
          <cell r="J139">
            <v>27867</v>
          </cell>
        </row>
        <row r="141">
          <cell r="D141" t="str">
            <v>INSTALAÇÕES ELÉTRICAS</v>
          </cell>
        </row>
        <row r="160">
          <cell r="J160">
            <v>32299.049999999996</v>
          </cell>
        </row>
        <row r="162">
          <cell r="D162" t="str">
            <v>POLTRONAS</v>
          </cell>
        </row>
        <row r="167">
          <cell r="J167">
            <v>61106.82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topLeftCell="A47" workbookViewId="0">
      <selection activeCell="P9" sqref="P9"/>
    </sheetView>
  </sheetViews>
  <sheetFormatPr defaultRowHeight="15"/>
  <cols>
    <col min="1" max="1" width="5.7109375" customWidth="1"/>
    <col min="2" max="2" width="10.42578125" customWidth="1"/>
    <col min="3" max="3" width="10" bestFit="1" customWidth="1"/>
    <col min="4" max="4" width="11.140625" customWidth="1"/>
    <col min="5" max="5" width="11.42578125" customWidth="1"/>
    <col min="6" max="6" width="12" customWidth="1"/>
    <col min="7" max="7" width="11.7109375" customWidth="1"/>
    <col min="8" max="11" width="11.28515625" customWidth="1"/>
    <col min="12" max="12" width="12.140625" bestFit="1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5" customHeight="1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6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</row>
    <row r="5" spans="1:12">
      <c r="A5" s="4" t="str">
        <f>'[1]PLANILHA ORÇAMENTARIA'!A2</f>
        <v>Obra: Restauração do Teatro Sebastião Pompeu de Pina</v>
      </c>
      <c r="B5" s="4"/>
      <c r="C5" s="4"/>
      <c r="D5" s="4"/>
      <c r="E5" s="4"/>
      <c r="F5" s="4"/>
      <c r="G5" s="4"/>
      <c r="H5" s="4"/>
      <c r="I5" s="4"/>
      <c r="J5" s="4"/>
      <c r="K5" s="5"/>
      <c r="L5" s="5"/>
    </row>
    <row r="6" spans="1:12">
      <c r="A6" s="4" t="str">
        <f>'[1]PLANILHA ORÇAMENTARIA'!A3:B3</f>
        <v>Local : Pirenópolis</v>
      </c>
      <c r="B6" s="4"/>
      <c r="C6" s="4"/>
      <c r="D6" s="4"/>
      <c r="E6" s="6" t="str">
        <f>'[1]PLANILHA ORÇAMENTARIA'!A6</f>
        <v>BDI:</v>
      </c>
      <c r="F6" s="7">
        <f>'[1]PLANILHA ORÇAMENTARIA'!B6</f>
        <v>0.21990000000000001</v>
      </c>
      <c r="G6" s="8"/>
      <c r="H6" s="9"/>
      <c r="I6" s="10"/>
      <c r="J6" s="10"/>
      <c r="K6" s="10"/>
      <c r="L6" s="10"/>
    </row>
    <row r="7" spans="1:12">
      <c r="A7" s="4" t="str">
        <f>'[1]PLANILHA ORÇAMENTARIA'!A4</f>
        <v>Data: 14/09/2017</v>
      </c>
      <c r="B7" s="4"/>
      <c r="C7" s="4"/>
      <c r="D7" s="4"/>
      <c r="E7" s="6"/>
      <c r="F7" s="11" t="str">
        <f>'[1]PLANILHA ORÇAMENTARIA'!C6</f>
        <v>Leis Sociais 89,05%</v>
      </c>
      <c r="G7" s="12"/>
      <c r="H7" s="6"/>
      <c r="I7" s="11"/>
      <c r="J7" s="12"/>
      <c r="K7" s="11"/>
      <c r="L7" s="13"/>
    </row>
    <row r="8" spans="1:12" ht="4.5" customHeight="1">
      <c r="A8" s="14"/>
      <c r="B8" s="14"/>
      <c r="C8" s="3"/>
      <c r="D8" s="3"/>
      <c r="E8" s="3"/>
      <c r="F8" s="15"/>
      <c r="G8" s="3"/>
      <c r="H8" s="3"/>
      <c r="I8" s="11"/>
      <c r="J8" s="16"/>
      <c r="K8" s="3"/>
      <c r="L8" s="1"/>
    </row>
    <row r="9" spans="1:12">
      <c r="A9" s="17" t="s">
        <v>1</v>
      </c>
      <c r="B9" s="18" t="s">
        <v>2</v>
      </c>
      <c r="C9" s="19" t="s">
        <v>3</v>
      </c>
      <c r="D9" s="20" t="s">
        <v>4</v>
      </c>
      <c r="E9" s="17" t="s">
        <v>5</v>
      </c>
      <c r="F9" s="17" t="s">
        <v>6</v>
      </c>
      <c r="G9" s="17" t="s">
        <v>7</v>
      </c>
      <c r="H9" s="17" t="s">
        <v>8</v>
      </c>
      <c r="I9" s="17" t="s">
        <v>9</v>
      </c>
      <c r="J9" s="17" t="s">
        <v>10</v>
      </c>
      <c r="K9" s="17" t="s">
        <v>11</v>
      </c>
      <c r="L9" s="21" t="s">
        <v>12</v>
      </c>
    </row>
    <row r="10" spans="1:12">
      <c r="A10" s="22">
        <v>1</v>
      </c>
      <c r="B10" s="23" t="str">
        <f>'[1]PLANILHA ORÇAMENTARIA'!D14</f>
        <v>ADMINISTRAÇÃO DA OBRA</v>
      </c>
      <c r="C10" s="24">
        <f>'[1]PLANILHA ORÇAMENTARIA'!J22</f>
        <v>280521.76</v>
      </c>
      <c r="D10" s="25">
        <f>$C$10*D12</f>
        <v>35065.22</v>
      </c>
      <c r="E10" s="25">
        <f t="shared" ref="E10:K10" si="0">$C$10*E12</f>
        <v>35065.22</v>
      </c>
      <c r="F10" s="25">
        <f t="shared" si="0"/>
        <v>35065.22</v>
      </c>
      <c r="G10" s="25">
        <f t="shared" si="0"/>
        <v>35065.22</v>
      </c>
      <c r="H10" s="25">
        <f t="shared" si="0"/>
        <v>35065.22</v>
      </c>
      <c r="I10" s="25">
        <f t="shared" si="0"/>
        <v>35065.22</v>
      </c>
      <c r="J10" s="25">
        <f t="shared" si="0"/>
        <v>35065.22</v>
      </c>
      <c r="K10" s="25">
        <f t="shared" si="0"/>
        <v>35065.22</v>
      </c>
      <c r="L10" s="26">
        <f>D10+E10+F10+G10+H10+I10+J10+K10</f>
        <v>280521.76</v>
      </c>
    </row>
    <row r="11" spans="1:12" ht="5.0999999999999996" customHeight="1">
      <c r="A11" s="27"/>
      <c r="B11" s="28"/>
      <c r="C11" s="29"/>
      <c r="D11" s="30"/>
      <c r="E11" s="31"/>
      <c r="F11" s="31"/>
      <c r="G11" s="31"/>
      <c r="H11" s="31"/>
      <c r="I11" s="31"/>
      <c r="J11" s="31"/>
      <c r="K11" s="31"/>
      <c r="L11" s="32"/>
    </row>
    <row r="12" spans="1:12" ht="12.75" customHeight="1">
      <c r="A12" s="33"/>
      <c r="B12" s="34"/>
      <c r="C12" s="35"/>
      <c r="D12" s="36">
        <v>0.125</v>
      </c>
      <c r="E12" s="36">
        <v>0.125</v>
      </c>
      <c r="F12" s="36">
        <v>0.125</v>
      </c>
      <c r="G12" s="36">
        <v>0.125</v>
      </c>
      <c r="H12" s="36">
        <v>0.125</v>
      </c>
      <c r="I12" s="36">
        <v>0.125</v>
      </c>
      <c r="J12" s="36">
        <v>0.125</v>
      </c>
      <c r="K12" s="36">
        <v>0.125</v>
      </c>
      <c r="L12" s="37"/>
    </row>
    <row r="13" spans="1:12">
      <c r="A13" s="22">
        <v>2</v>
      </c>
      <c r="B13" s="23" t="str">
        <f>'[1]PLANILHA ORÇAMENTARIA'!D24</f>
        <v>DIVERSOS</v>
      </c>
      <c r="C13" s="24">
        <f>'[1]PLANILHA ORÇAMENTARIA'!J33</f>
        <v>54670.589399999997</v>
      </c>
      <c r="D13" s="25">
        <f>$C$13*D15</f>
        <v>35535.883110000002</v>
      </c>
      <c r="E13" s="25">
        <f t="shared" ref="E13:K13" si="1">$C$13*E15</f>
        <v>2733.5294699999999</v>
      </c>
      <c r="F13" s="25">
        <f t="shared" si="1"/>
        <v>2733.5294699999999</v>
      </c>
      <c r="G13" s="25">
        <f t="shared" si="1"/>
        <v>2733.5294699999999</v>
      </c>
      <c r="H13" s="25">
        <f t="shared" si="1"/>
        <v>2733.5294699999999</v>
      </c>
      <c r="I13" s="25">
        <f t="shared" si="1"/>
        <v>2733.5294699999999</v>
      </c>
      <c r="J13" s="25">
        <f t="shared" si="1"/>
        <v>2733.5294699999999</v>
      </c>
      <c r="K13" s="25">
        <f t="shared" si="1"/>
        <v>2733.5294699999999</v>
      </c>
      <c r="L13" s="26">
        <f t="shared" ref="L13" si="2">D13+E13+F13+G13+H13+I13+J13+K13</f>
        <v>54670.589400000012</v>
      </c>
    </row>
    <row r="14" spans="1:12" ht="5.0999999999999996" customHeight="1">
      <c r="A14" s="27"/>
      <c r="B14" s="28"/>
      <c r="C14" s="29"/>
      <c r="D14" s="38"/>
      <c r="E14" s="38"/>
      <c r="F14" s="38"/>
      <c r="G14" s="38"/>
      <c r="H14" s="38"/>
      <c r="I14" s="38"/>
      <c r="J14" s="38"/>
      <c r="K14" s="38"/>
      <c r="L14" s="32"/>
    </row>
    <row r="15" spans="1:12" ht="13.5" customHeight="1">
      <c r="A15" s="33"/>
      <c r="B15" s="34"/>
      <c r="C15" s="35"/>
      <c r="D15" s="39">
        <v>0.65</v>
      </c>
      <c r="E15" s="39">
        <v>0.05</v>
      </c>
      <c r="F15" s="39">
        <v>0.05</v>
      </c>
      <c r="G15" s="39">
        <v>0.05</v>
      </c>
      <c r="H15" s="39">
        <v>0.05</v>
      </c>
      <c r="I15" s="39">
        <v>0.05</v>
      </c>
      <c r="J15" s="39">
        <v>0.05</v>
      </c>
      <c r="K15" s="39">
        <v>0.05</v>
      </c>
      <c r="L15" s="37"/>
    </row>
    <row r="16" spans="1:12">
      <c r="A16" s="22">
        <v>3</v>
      </c>
      <c r="B16" s="23" t="str">
        <f>'[1]PLANILHA ORÇAMENTARIA'!D35</f>
        <v>INSTALAÇÕES PROVISÓRIAS</v>
      </c>
      <c r="C16" s="24">
        <f>'[1]PLANILHA ORÇAMENTARIA'!J40</f>
        <v>22037.654600000002</v>
      </c>
      <c r="D16" s="25">
        <f>$C$16*D18</f>
        <v>22037.654600000002</v>
      </c>
      <c r="E16" s="25">
        <f t="shared" ref="E16:K16" si="3">$C$16*E18</f>
        <v>0</v>
      </c>
      <c r="F16" s="25">
        <f t="shared" si="3"/>
        <v>0</v>
      </c>
      <c r="G16" s="25">
        <f t="shared" si="3"/>
        <v>0</v>
      </c>
      <c r="H16" s="25">
        <f t="shared" si="3"/>
        <v>0</v>
      </c>
      <c r="I16" s="25">
        <f t="shared" si="3"/>
        <v>0</v>
      </c>
      <c r="J16" s="25">
        <f t="shared" si="3"/>
        <v>0</v>
      </c>
      <c r="K16" s="25">
        <f t="shared" si="3"/>
        <v>0</v>
      </c>
      <c r="L16" s="26">
        <f t="shared" ref="L16" si="4">D16+E16+F16+G16+H16+I16+J16+K16</f>
        <v>22037.654600000002</v>
      </c>
    </row>
    <row r="17" spans="1:12" ht="5.0999999999999996" customHeight="1">
      <c r="A17" s="27"/>
      <c r="B17" s="28"/>
      <c r="C17" s="29"/>
      <c r="D17" s="38"/>
      <c r="E17" s="40"/>
      <c r="F17" s="40"/>
      <c r="G17" s="40"/>
      <c r="H17" s="40"/>
      <c r="I17" s="40"/>
      <c r="J17" s="40"/>
      <c r="K17" s="40"/>
      <c r="L17" s="32"/>
    </row>
    <row r="18" spans="1:12" ht="11.25" customHeight="1">
      <c r="A18" s="33"/>
      <c r="B18" s="34"/>
      <c r="C18" s="35"/>
      <c r="D18" s="39">
        <v>1</v>
      </c>
      <c r="E18" s="39"/>
      <c r="F18" s="39"/>
      <c r="G18" s="39"/>
      <c r="H18" s="39"/>
      <c r="I18" s="39"/>
      <c r="J18" s="39"/>
      <c r="K18" s="39"/>
      <c r="L18" s="37"/>
    </row>
    <row r="19" spans="1:12">
      <c r="A19" s="22">
        <v>4</v>
      </c>
      <c r="B19" s="41" t="str">
        <f>'[1]PLANILHA ORÇAMENTARIA'!D42</f>
        <v>PLOTAGENS E RELATÓRIOS</v>
      </c>
      <c r="C19" s="24">
        <f>'[1]PLANILHA ORÇAMENTARIA'!J44</f>
        <v>2552</v>
      </c>
      <c r="D19" s="25">
        <f>$C$19*D21</f>
        <v>319</v>
      </c>
      <c r="E19" s="25">
        <f t="shared" ref="E19:K19" si="5">$C$19*E21</f>
        <v>319</v>
      </c>
      <c r="F19" s="25">
        <f t="shared" si="5"/>
        <v>319</v>
      </c>
      <c r="G19" s="25">
        <f t="shared" si="5"/>
        <v>319</v>
      </c>
      <c r="H19" s="25">
        <f t="shared" si="5"/>
        <v>319</v>
      </c>
      <c r="I19" s="25">
        <f t="shared" si="5"/>
        <v>319</v>
      </c>
      <c r="J19" s="25">
        <f t="shared" si="5"/>
        <v>319</v>
      </c>
      <c r="K19" s="25">
        <f t="shared" si="5"/>
        <v>319</v>
      </c>
      <c r="L19" s="26">
        <f t="shared" ref="L19" si="6">D19+E19+F19+G19+H19+I19+J19+K19</f>
        <v>2552</v>
      </c>
    </row>
    <row r="20" spans="1:12" ht="5.0999999999999996" customHeight="1">
      <c r="A20" s="27"/>
      <c r="B20" s="42"/>
      <c r="C20" s="29"/>
      <c r="D20" s="43"/>
      <c r="E20" s="31"/>
      <c r="F20" s="31"/>
      <c r="G20" s="31"/>
      <c r="H20" s="31"/>
      <c r="I20" s="31"/>
      <c r="J20" s="31"/>
      <c r="K20" s="31"/>
      <c r="L20" s="32"/>
    </row>
    <row r="21" spans="1:12" ht="12" customHeight="1">
      <c r="A21" s="33"/>
      <c r="B21" s="44"/>
      <c r="C21" s="35"/>
      <c r="D21" s="36">
        <v>0.125</v>
      </c>
      <c r="E21" s="36">
        <v>0.125</v>
      </c>
      <c r="F21" s="36">
        <v>0.125</v>
      </c>
      <c r="G21" s="36">
        <v>0.125</v>
      </c>
      <c r="H21" s="36">
        <v>0.125</v>
      </c>
      <c r="I21" s="36">
        <v>0.125</v>
      </c>
      <c r="J21" s="36">
        <v>0.125</v>
      </c>
      <c r="K21" s="36">
        <v>0.125</v>
      </c>
      <c r="L21" s="37"/>
    </row>
    <row r="22" spans="1:12">
      <c r="A22" s="22">
        <v>5</v>
      </c>
      <c r="B22" s="41" t="str">
        <f>'[1]PLANILHA ORÇAMENTARIA'!D46</f>
        <v>REGISTROS E ALVARÁS</v>
      </c>
      <c r="C22" s="24">
        <f>'[1]PLANILHA ORÇAMENTARIA'!J49</f>
        <v>4303.2000000000007</v>
      </c>
      <c r="D22" s="25">
        <f>$C$22*D24</f>
        <v>4303.2000000000007</v>
      </c>
      <c r="E22" s="25">
        <f t="shared" ref="E22:K22" si="7">$C$22*E24</f>
        <v>0</v>
      </c>
      <c r="F22" s="25">
        <f t="shared" si="7"/>
        <v>0</v>
      </c>
      <c r="G22" s="25">
        <f t="shared" si="7"/>
        <v>0</v>
      </c>
      <c r="H22" s="25">
        <f t="shared" si="7"/>
        <v>0</v>
      </c>
      <c r="I22" s="25">
        <f t="shared" si="7"/>
        <v>0</v>
      </c>
      <c r="J22" s="25">
        <f t="shared" si="7"/>
        <v>0</v>
      </c>
      <c r="K22" s="25">
        <f t="shared" si="7"/>
        <v>0</v>
      </c>
      <c r="L22" s="26">
        <f t="shared" ref="L22" si="8">D22+E22+F22+G22+H22+I22+J22+K22</f>
        <v>4303.2000000000007</v>
      </c>
    </row>
    <row r="23" spans="1:12" ht="5.0999999999999996" customHeight="1">
      <c r="A23" s="27"/>
      <c r="B23" s="42"/>
      <c r="C23" s="29"/>
      <c r="D23" s="38"/>
      <c r="E23" s="45"/>
      <c r="F23" s="45"/>
      <c r="G23" s="46"/>
      <c r="H23" s="46"/>
      <c r="I23" s="40"/>
      <c r="J23" s="40"/>
      <c r="K23" s="40"/>
      <c r="L23" s="32"/>
    </row>
    <row r="24" spans="1:12" ht="12" customHeight="1">
      <c r="A24" s="33"/>
      <c r="B24" s="44"/>
      <c r="C24" s="35"/>
      <c r="D24" s="39">
        <v>1</v>
      </c>
      <c r="E24" s="39"/>
      <c r="F24" s="39"/>
      <c r="G24" s="39"/>
      <c r="H24" s="39"/>
      <c r="I24" s="39"/>
      <c r="J24" s="39"/>
      <c r="K24" s="39"/>
      <c r="L24" s="37"/>
    </row>
    <row r="25" spans="1:12">
      <c r="A25" s="22">
        <v>6</v>
      </c>
      <c r="B25" s="41" t="str">
        <f>'[1]PLANILHA ORÇAMENTARIA'!D53</f>
        <v xml:space="preserve">RETIRADA DO LANTERNINHO </v>
      </c>
      <c r="C25" s="24">
        <f>'[1]PLANILHA ORÇAMENTARIA'!J57</f>
        <v>2367.5400000000004</v>
      </c>
      <c r="D25" s="25">
        <f>$C$25*D27</f>
        <v>0</v>
      </c>
      <c r="E25" s="25">
        <f t="shared" ref="E25:K25" si="9">$C$25*E27</f>
        <v>1183.7700000000002</v>
      </c>
      <c r="F25" s="25">
        <f t="shared" si="9"/>
        <v>1183.7700000000002</v>
      </c>
      <c r="G25" s="25">
        <f t="shared" si="9"/>
        <v>0</v>
      </c>
      <c r="H25" s="25">
        <f t="shared" si="9"/>
        <v>0</v>
      </c>
      <c r="I25" s="25">
        <f t="shared" si="9"/>
        <v>0</v>
      </c>
      <c r="J25" s="25">
        <f t="shared" si="9"/>
        <v>0</v>
      </c>
      <c r="K25" s="25">
        <f t="shared" si="9"/>
        <v>0</v>
      </c>
      <c r="L25" s="26">
        <f t="shared" ref="L25" si="10">D25+E25+F25+G25+H25+I25+J25+K25</f>
        <v>2367.5400000000004</v>
      </c>
    </row>
    <row r="26" spans="1:12" ht="5.0999999999999996" customHeight="1">
      <c r="A26" s="27"/>
      <c r="B26" s="42"/>
      <c r="C26" s="29"/>
      <c r="D26" s="40"/>
      <c r="E26" s="31"/>
      <c r="F26" s="31"/>
      <c r="G26" s="46"/>
      <c r="H26" s="46"/>
      <c r="I26" s="39"/>
      <c r="J26" s="39"/>
      <c r="K26" s="39"/>
      <c r="L26" s="32"/>
    </row>
    <row r="27" spans="1:12">
      <c r="A27" s="33"/>
      <c r="B27" s="44"/>
      <c r="C27" s="35"/>
      <c r="D27" s="39"/>
      <c r="E27" s="39">
        <v>0.5</v>
      </c>
      <c r="F27" s="39">
        <v>0.5</v>
      </c>
      <c r="G27" s="39"/>
      <c r="H27" s="39"/>
      <c r="I27" s="39"/>
      <c r="J27" s="39"/>
      <c r="K27" s="39"/>
      <c r="L27" s="37"/>
    </row>
    <row r="28" spans="1:12">
      <c r="A28" s="22">
        <v>7</v>
      </c>
      <c r="B28" s="23" t="str">
        <f>'[1]PLANILHA ORÇAMENTARIA'!D59</f>
        <v xml:space="preserve">TELHADO </v>
      </c>
      <c r="C28" s="24">
        <f>'[1]PLANILHA ORÇAMENTARIA'!J67</f>
        <v>96324.3</v>
      </c>
      <c r="D28" s="25">
        <f>$C$28*D30</f>
        <v>0</v>
      </c>
      <c r="E28" s="25">
        <f t="shared" ref="E28:K28" si="11">$C$28*E30</f>
        <v>0</v>
      </c>
      <c r="F28" s="25">
        <f t="shared" si="11"/>
        <v>0</v>
      </c>
      <c r="G28" s="25">
        <f t="shared" si="11"/>
        <v>48162.15</v>
      </c>
      <c r="H28" s="25">
        <f t="shared" si="11"/>
        <v>48162.15</v>
      </c>
      <c r="I28" s="25">
        <f t="shared" si="11"/>
        <v>0</v>
      </c>
      <c r="J28" s="25">
        <f t="shared" si="11"/>
        <v>0</v>
      </c>
      <c r="K28" s="25">
        <f t="shared" si="11"/>
        <v>0</v>
      </c>
      <c r="L28" s="26">
        <f t="shared" ref="L28" si="12">D28+E28+F28+G28+H28+I28+J28+K28</f>
        <v>96324.3</v>
      </c>
    </row>
    <row r="29" spans="1:12" ht="5.0999999999999996" customHeight="1">
      <c r="A29" s="27"/>
      <c r="B29" s="28"/>
      <c r="C29" s="29"/>
      <c r="D29" s="40"/>
      <c r="E29" s="40"/>
      <c r="F29" s="40"/>
      <c r="G29" s="38"/>
      <c r="H29" s="38"/>
      <c r="I29" s="40"/>
      <c r="J29" s="40"/>
      <c r="K29" s="40"/>
      <c r="L29" s="32"/>
    </row>
    <row r="30" spans="1:12">
      <c r="A30" s="33"/>
      <c r="B30" s="34"/>
      <c r="C30" s="35"/>
      <c r="D30" s="39"/>
      <c r="E30" s="39"/>
      <c r="F30" s="39"/>
      <c r="G30" s="39">
        <v>0.5</v>
      </c>
      <c r="H30" s="39">
        <v>0.5</v>
      </c>
      <c r="I30" s="39"/>
      <c r="J30" s="39"/>
      <c r="K30" s="39"/>
      <c r="L30" s="37"/>
    </row>
    <row r="31" spans="1:12" ht="9.75" customHeight="1">
      <c r="A31" s="22">
        <v>8</v>
      </c>
      <c r="B31" s="23" t="str">
        <f>'[1]PLANILHA ORÇAMENTARIA'!D69</f>
        <v xml:space="preserve">PÉS DE ESTEIO </v>
      </c>
      <c r="C31" s="24">
        <f>'[1]PLANILHA ORÇAMENTARIA'!J77</f>
        <v>17811.500000000004</v>
      </c>
      <c r="D31" s="47">
        <f>$C$31*D33</f>
        <v>0</v>
      </c>
      <c r="E31" s="47">
        <f t="shared" ref="E31:K31" si="13">$C$31*E33</f>
        <v>8905.7500000000018</v>
      </c>
      <c r="F31" s="47">
        <f t="shared" si="13"/>
        <v>8905.7500000000018</v>
      </c>
      <c r="G31" s="47">
        <f t="shared" si="13"/>
        <v>0</v>
      </c>
      <c r="H31" s="47">
        <f t="shared" si="13"/>
        <v>0</v>
      </c>
      <c r="I31" s="47">
        <f t="shared" si="13"/>
        <v>0</v>
      </c>
      <c r="J31" s="47">
        <f t="shared" si="13"/>
        <v>0</v>
      </c>
      <c r="K31" s="47">
        <f t="shared" si="13"/>
        <v>0</v>
      </c>
      <c r="L31" s="26">
        <f t="shared" ref="L31" si="14">D31+E31+F31+G31+H31+I31+J31+K31</f>
        <v>17811.500000000004</v>
      </c>
    </row>
    <row r="32" spans="1:12" ht="5.0999999999999996" customHeight="1">
      <c r="A32" s="27"/>
      <c r="B32" s="28"/>
      <c r="C32" s="29"/>
      <c r="D32" s="48"/>
      <c r="E32" s="31"/>
      <c r="F32" s="31"/>
      <c r="G32" s="45"/>
      <c r="H32" s="45"/>
      <c r="I32" s="45"/>
      <c r="J32" s="48"/>
      <c r="K32" s="48"/>
      <c r="L32" s="32"/>
    </row>
    <row r="33" spans="1:12" ht="12" customHeight="1">
      <c r="A33" s="33"/>
      <c r="B33" s="34"/>
      <c r="C33" s="35"/>
      <c r="D33" s="49"/>
      <c r="E33" s="49">
        <v>0.5</v>
      </c>
      <c r="F33" s="49">
        <v>0.5</v>
      </c>
      <c r="G33" s="49"/>
      <c r="H33" s="49"/>
      <c r="I33" s="49"/>
      <c r="J33" s="49"/>
      <c r="K33" s="49"/>
      <c r="L33" s="37"/>
    </row>
    <row r="34" spans="1:12" ht="11.25" customHeight="1">
      <c r="A34" s="22">
        <v>9</v>
      </c>
      <c r="B34" s="23" t="str">
        <f>'[1]PLANILHA ORÇAMENTARIA'!D79</f>
        <v xml:space="preserve">BALDRAMES </v>
      </c>
      <c r="C34" s="24">
        <f>'[1]PLANILHA ORÇAMENTARIA'!J84</f>
        <v>97995.026000000013</v>
      </c>
      <c r="D34" s="25">
        <f>$C$34*D36</f>
        <v>0</v>
      </c>
      <c r="E34" s="25">
        <f t="shared" ref="E34:K34" si="15">$C$34*E36</f>
        <v>48997.513000000006</v>
      </c>
      <c r="F34" s="25">
        <f t="shared" si="15"/>
        <v>48997.513000000006</v>
      </c>
      <c r="G34" s="25">
        <f t="shared" si="15"/>
        <v>0</v>
      </c>
      <c r="H34" s="25">
        <f t="shared" si="15"/>
        <v>0</v>
      </c>
      <c r="I34" s="25">
        <f t="shared" si="15"/>
        <v>0</v>
      </c>
      <c r="J34" s="25">
        <f t="shared" si="15"/>
        <v>0</v>
      </c>
      <c r="K34" s="25">
        <f t="shared" si="15"/>
        <v>0</v>
      </c>
      <c r="L34" s="26">
        <f t="shared" ref="L34" si="16">D34+E34+F34+G34+H34+I34+J34+K34</f>
        <v>97995.026000000013</v>
      </c>
    </row>
    <row r="35" spans="1:12" ht="5.0999999999999996" customHeight="1">
      <c r="A35" s="27"/>
      <c r="B35" s="28"/>
      <c r="C35" s="29"/>
      <c r="D35" s="48"/>
      <c r="E35" s="31"/>
      <c r="F35" s="31"/>
      <c r="G35" s="45"/>
      <c r="H35" s="45"/>
      <c r="I35" s="45"/>
      <c r="J35" s="45"/>
      <c r="K35" s="48"/>
      <c r="L35" s="32"/>
    </row>
    <row r="36" spans="1:12" ht="10.5" customHeight="1">
      <c r="A36" s="33"/>
      <c r="B36" s="34"/>
      <c r="C36" s="35"/>
      <c r="D36" s="49"/>
      <c r="E36" s="49">
        <v>0.5</v>
      </c>
      <c r="F36" s="49">
        <v>0.5</v>
      </c>
      <c r="G36" s="49"/>
      <c r="H36" s="49"/>
      <c r="I36" s="49"/>
      <c r="J36" s="49"/>
      <c r="K36" s="49"/>
      <c r="L36" s="37"/>
    </row>
    <row r="37" spans="1:12" ht="12" customHeight="1">
      <c r="A37" s="22">
        <v>10</v>
      </c>
      <c r="B37" s="23" t="str">
        <f>'[1]PLANILHA ORÇAMENTARIA'!D86</f>
        <v>PILARES</v>
      </c>
      <c r="C37" s="24">
        <f>'[1]PLANILHA ORÇAMENTARIA'!J91</f>
        <v>35360.050000000003</v>
      </c>
      <c r="D37" s="25">
        <f>$C$37*D39</f>
        <v>0</v>
      </c>
      <c r="E37" s="25">
        <f t="shared" ref="E37:K37" si="17">$C$37*E39</f>
        <v>0</v>
      </c>
      <c r="F37" s="25">
        <f t="shared" si="17"/>
        <v>17680.025000000001</v>
      </c>
      <c r="G37" s="25">
        <f t="shared" si="17"/>
        <v>17680.025000000001</v>
      </c>
      <c r="H37" s="25">
        <f t="shared" si="17"/>
        <v>0</v>
      </c>
      <c r="I37" s="25">
        <f t="shared" si="17"/>
        <v>0</v>
      </c>
      <c r="J37" s="25">
        <f t="shared" si="17"/>
        <v>0</v>
      </c>
      <c r="K37" s="25">
        <f t="shared" si="17"/>
        <v>0</v>
      </c>
      <c r="L37" s="26">
        <f t="shared" ref="L37" si="18">D37+E37+F37+G37+H37+I37+J37+K37</f>
        <v>35360.050000000003</v>
      </c>
    </row>
    <row r="38" spans="1:12" ht="5.0999999999999996" customHeight="1">
      <c r="A38" s="27"/>
      <c r="B38" s="28"/>
      <c r="C38" s="29"/>
      <c r="D38" s="39"/>
      <c r="E38" s="46"/>
      <c r="F38" s="31"/>
      <c r="G38" s="31"/>
      <c r="H38" s="45"/>
      <c r="I38" s="39"/>
      <c r="J38" s="39"/>
      <c r="K38" s="39"/>
      <c r="L38" s="32"/>
    </row>
    <row r="39" spans="1:12" ht="12.75" customHeight="1">
      <c r="A39" s="33"/>
      <c r="B39" s="34"/>
      <c r="C39" s="35"/>
      <c r="D39" s="39"/>
      <c r="E39" s="39"/>
      <c r="F39" s="39">
        <v>0.5</v>
      </c>
      <c r="G39" s="39">
        <v>0.5</v>
      </c>
      <c r="H39" s="39"/>
      <c r="I39" s="39"/>
      <c r="J39" s="39"/>
      <c r="K39" s="39"/>
      <c r="L39" s="37"/>
    </row>
    <row r="40" spans="1:12" ht="12" customHeight="1">
      <c r="A40" s="22">
        <v>11</v>
      </c>
      <c r="B40" s="23" t="str">
        <f>'[1]PLANILHA ORÇAMENTARIA'!D93</f>
        <v xml:space="preserve">VIGAS DE MADEIRA </v>
      </c>
      <c r="C40" s="24">
        <f>'[1]PLANILHA ORÇAMENTARIA'!J98</f>
        <v>58135.538</v>
      </c>
      <c r="D40" s="25">
        <f>$C$40*D42</f>
        <v>0</v>
      </c>
      <c r="E40" s="25">
        <f t="shared" ref="E40:K40" si="19">$C$40*E42</f>
        <v>0</v>
      </c>
      <c r="F40" s="25">
        <f t="shared" si="19"/>
        <v>29067.769</v>
      </c>
      <c r="G40" s="25">
        <f t="shared" si="19"/>
        <v>29067.769</v>
      </c>
      <c r="H40" s="25">
        <f t="shared" si="19"/>
        <v>0</v>
      </c>
      <c r="I40" s="25">
        <f t="shared" si="19"/>
        <v>0</v>
      </c>
      <c r="J40" s="25">
        <f t="shared" si="19"/>
        <v>0</v>
      </c>
      <c r="K40" s="25">
        <f t="shared" si="19"/>
        <v>0</v>
      </c>
      <c r="L40" s="26">
        <f t="shared" ref="L40" si="20">D40+E40+F40+G40+H40+I40+J40+K40</f>
        <v>58135.538</v>
      </c>
    </row>
    <row r="41" spans="1:12" ht="5.0999999999999996" customHeight="1">
      <c r="A41" s="27"/>
      <c r="B41" s="28"/>
      <c r="C41" s="29"/>
      <c r="D41" s="48"/>
      <c r="E41" s="46"/>
      <c r="F41" s="31"/>
      <c r="G41" s="31"/>
      <c r="H41" s="46"/>
      <c r="I41" s="46"/>
      <c r="J41" s="46"/>
      <c r="K41" s="46"/>
      <c r="L41" s="32"/>
    </row>
    <row r="42" spans="1:12" ht="9.75" customHeight="1">
      <c r="A42" s="33"/>
      <c r="B42" s="34"/>
      <c r="C42" s="35"/>
      <c r="D42" s="49"/>
      <c r="E42" s="49"/>
      <c r="F42" s="49">
        <v>0.5</v>
      </c>
      <c r="G42" s="49">
        <v>0.5</v>
      </c>
      <c r="H42" s="49"/>
      <c r="I42" s="49"/>
      <c r="J42" s="49"/>
      <c r="K42" s="49"/>
      <c r="L42" s="37"/>
    </row>
    <row r="43" spans="1:12" ht="12" customHeight="1">
      <c r="A43" s="22">
        <v>12</v>
      </c>
      <c r="B43" s="23" t="str">
        <f>'[1]PLANILHA ORÇAMENTARIA'!D100</f>
        <v xml:space="preserve">PAREDES E VEDAÇÕES </v>
      </c>
      <c r="C43" s="24">
        <f>'[1]PLANILHA ORÇAMENTARIA'!J105</f>
        <v>49820.328499999996</v>
      </c>
      <c r="D43" s="25">
        <f>$C$43*D45</f>
        <v>0</v>
      </c>
      <c r="E43" s="25">
        <f t="shared" ref="E43:K43" si="21">$C$43*E45</f>
        <v>0</v>
      </c>
      <c r="F43" s="25">
        <f t="shared" si="21"/>
        <v>0</v>
      </c>
      <c r="G43" s="25">
        <f t="shared" si="21"/>
        <v>24910.164249999998</v>
      </c>
      <c r="H43" s="25">
        <f t="shared" si="21"/>
        <v>24910.164249999998</v>
      </c>
      <c r="I43" s="25">
        <f t="shared" si="21"/>
        <v>0</v>
      </c>
      <c r="J43" s="25">
        <f t="shared" si="21"/>
        <v>0</v>
      </c>
      <c r="K43" s="25">
        <f t="shared" si="21"/>
        <v>0</v>
      </c>
      <c r="L43" s="26">
        <f t="shared" ref="L43" si="22">D43+E43+F43+G43+H43+I43+J43+K43</f>
        <v>49820.328499999996</v>
      </c>
    </row>
    <row r="44" spans="1:12" ht="5.0999999999999996" customHeight="1">
      <c r="A44" s="27"/>
      <c r="B44" s="28"/>
      <c r="C44" s="29"/>
      <c r="D44" s="39"/>
      <c r="E44" s="39"/>
      <c r="F44" s="39"/>
      <c r="G44" s="38"/>
      <c r="H44" s="31"/>
      <c r="I44" s="46"/>
      <c r="J44" s="46"/>
      <c r="K44" s="46"/>
      <c r="L44" s="32"/>
    </row>
    <row r="45" spans="1:12" ht="13.5" customHeight="1">
      <c r="A45" s="33"/>
      <c r="B45" s="34"/>
      <c r="C45" s="35"/>
      <c r="D45" s="39"/>
      <c r="E45" s="39"/>
      <c r="F45" s="39"/>
      <c r="G45" s="39">
        <v>0.5</v>
      </c>
      <c r="H45" s="39">
        <v>0.5</v>
      </c>
      <c r="I45" s="39"/>
      <c r="J45" s="39"/>
      <c r="K45" s="39"/>
      <c r="L45" s="37"/>
    </row>
    <row r="46" spans="1:12" ht="12" customHeight="1">
      <c r="A46" s="22">
        <v>13</v>
      </c>
      <c r="B46" s="23" t="str">
        <f>'[1]PLANILHA ORÇAMENTARIA'!D107</f>
        <v>ESQUADRIAS</v>
      </c>
      <c r="C46" s="24">
        <f>'[1]PLANILHA ORÇAMENTARIA'!J110</f>
        <v>33575.456299999998</v>
      </c>
      <c r="D46" s="25">
        <f>$C$46*D48</f>
        <v>0</v>
      </c>
      <c r="E46" s="25">
        <f t="shared" ref="E46:K46" si="23">$C$46*E48</f>
        <v>0</v>
      </c>
      <c r="F46" s="25">
        <f t="shared" si="23"/>
        <v>0</v>
      </c>
      <c r="G46" s="25">
        <f t="shared" si="23"/>
        <v>0</v>
      </c>
      <c r="H46" s="25">
        <f t="shared" si="23"/>
        <v>16787.728149999999</v>
      </c>
      <c r="I46" s="25">
        <f t="shared" si="23"/>
        <v>16787.728149999999</v>
      </c>
      <c r="J46" s="25">
        <f t="shared" si="23"/>
        <v>0</v>
      </c>
      <c r="K46" s="25">
        <f t="shared" si="23"/>
        <v>0</v>
      </c>
      <c r="L46" s="26">
        <f t="shared" ref="L46" si="24">D46+E46+F46+G46+H46+I46+J46+K46</f>
        <v>33575.456299999998</v>
      </c>
    </row>
    <row r="47" spans="1:12" ht="5.0999999999999996" customHeight="1">
      <c r="A47" s="27"/>
      <c r="B47" s="28"/>
      <c r="C47" s="29"/>
      <c r="D47" s="48"/>
      <c r="E47" s="48"/>
      <c r="F47" s="48"/>
      <c r="G47" s="48"/>
      <c r="H47" s="43"/>
      <c r="I47" s="43"/>
      <c r="J47" s="48"/>
      <c r="K47" s="48"/>
      <c r="L47" s="32"/>
    </row>
    <row r="48" spans="1:12" ht="12" customHeight="1">
      <c r="A48" s="33"/>
      <c r="B48" s="34"/>
      <c r="C48" s="35"/>
      <c r="D48" s="50"/>
      <c r="E48" s="50"/>
      <c r="F48" s="50"/>
      <c r="G48" s="50"/>
      <c r="H48" s="50">
        <v>0.5</v>
      </c>
      <c r="I48" s="50">
        <v>0.5</v>
      </c>
      <c r="J48" s="50"/>
      <c r="K48" s="50"/>
      <c r="L48" s="37"/>
    </row>
    <row r="49" spans="1:12">
      <c r="A49" s="22">
        <v>14</v>
      </c>
      <c r="B49" s="23" t="str">
        <f>'[1]PLANILHA ORÇAMENTARIA'!D112</f>
        <v>IMPERMEABILIZAÇÃO DO SUBSOLO</v>
      </c>
      <c r="C49" s="24">
        <f>'[1]PLANILHA ORÇAMENTARIA'!J121</f>
        <v>28369.8</v>
      </c>
      <c r="D49" s="25">
        <f>$C$49*D51</f>
        <v>0</v>
      </c>
      <c r="E49" s="25">
        <f t="shared" ref="E49:K49" si="25">$C$49*E51</f>
        <v>0</v>
      </c>
      <c r="F49" s="25">
        <f t="shared" si="25"/>
        <v>0</v>
      </c>
      <c r="G49" s="25">
        <f t="shared" si="25"/>
        <v>14184.9</v>
      </c>
      <c r="H49" s="25">
        <f t="shared" si="25"/>
        <v>14184.9</v>
      </c>
      <c r="I49" s="25">
        <f t="shared" si="25"/>
        <v>0</v>
      </c>
      <c r="J49" s="25">
        <f t="shared" si="25"/>
        <v>0</v>
      </c>
      <c r="K49" s="25">
        <f t="shared" si="25"/>
        <v>0</v>
      </c>
      <c r="L49" s="26">
        <f t="shared" ref="L49" si="26">D49+E49+F49+G49+H49+I49+J49+K49</f>
        <v>28369.8</v>
      </c>
    </row>
    <row r="50" spans="1:12" ht="5.0999999999999996" customHeight="1">
      <c r="A50" s="27"/>
      <c r="B50" s="28"/>
      <c r="C50" s="29"/>
      <c r="D50" s="48"/>
      <c r="E50" s="46"/>
      <c r="F50" s="46"/>
      <c r="G50" s="31"/>
      <c r="H50" s="31"/>
      <c r="I50" s="46"/>
      <c r="J50" s="46"/>
      <c r="K50" s="46"/>
      <c r="L50" s="32"/>
    </row>
    <row r="51" spans="1:12">
      <c r="A51" s="33"/>
      <c r="B51" s="34"/>
      <c r="C51" s="35"/>
      <c r="D51" s="49"/>
      <c r="E51" s="49"/>
      <c r="F51" s="49"/>
      <c r="G51" s="49">
        <v>0.5</v>
      </c>
      <c r="H51" s="49">
        <v>0.5</v>
      </c>
      <c r="I51" s="49"/>
      <c r="J51" s="49"/>
      <c r="K51" s="49"/>
      <c r="L51" s="37"/>
    </row>
    <row r="52" spans="1:12">
      <c r="A52" s="22">
        <v>15</v>
      </c>
      <c r="B52" s="23" t="str">
        <f>'[1]PLANILHA ORÇAMENTARIA'!D123</f>
        <v>SANITÁRIOS</v>
      </c>
      <c r="C52" s="24">
        <f>'[1]PLANILHA ORÇAMENTARIA'!J126</f>
        <v>8874.235200000001</v>
      </c>
      <c r="D52" s="25">
        <f>$C$52*D54</f>
        <v>0</v>
      </c>
      <c r="E52" s="25">
        <f t="shared" ref="E52:K52" si="27">$C$52*E54</f>
        <v>0</v>
      </c>
      <c r="F52" s="25">
        <f t="shared" si="27"/>
        <v>0</v>
      </c>
      <c r="G52" s="25">
        <f t="shared" si="27"/>
        <v>0</v>
      </c>
      <c r="H52" s="25">
        <f t="shared" si="27"/>
        <v>4437.1176000000005</v>
      </c>
      <c r="I52" s="25">
        <f t="shared" si="27"/>
        <v>4437.1176000000005</v>
      </c>
      <c r="J52" s="25">
        <f t="shared" si="27"/>
        <v>0</v>
      </c>
      <c r="K52" s="25">
        <f t="shared" si="27"/>
        <v>0</v>
      </c>
      <c r="L52" s="26">
        <f t="shared" ref="L52" si="28">D52+E52+F52+G52+H52+I52+J52+K52</f>
        <v>8874.235200000001</v>
      </c>
    </row>
    <row r="53" spans="1:12" ht="5.0999999999999996" customHeight="1">
      <c r="A53" s="27"/>
      <c r="B53" s="28"/>
      <c r="C53" s="29"/>
      <c r="D53" s="48"/>
      <c r="E53" s="48"/>
      <c r="F53" s="48"/>
      <c r="G53" s="48"/>
      <c r="H53" s="43"/>
      <c r="I53" s="43"/>
      <c r="J53" s="48"/>
      <c r="K53" s="48"/>
      <c r="L53" s="32"/>
    </row>
    <row r="54" spans="1:12">
      <c r="A54" s="33"/>
      <c r="B54" s="34"/>
      <c r="C54" s="35"/>
      <c r="D54" s="50"/>
      <c r="E54" s="50"/>
      <c r="F54" s="50"/>
      <c r="G54" s="50"/>
      <c r="H54" s="50">
        <v>0.5</v>
      </c>
      <c r="I54" s="50">
        <v>0.5</v>
      </c>
      <c r="J54" s="50"/>
      <c r="K54" s="50"/>
      <c r="L54" s="37"/>
    </row>
    <row r="55" spans="1:12" ht="10.5" customHeight="1">
      <c r="A55" s="22">
        <v>16</v>
      </c>
      <c r="B55" s="23" t="str">
        <f>'[1]PLANILHA ORÇAMENTARIA'!D129</f>
        <v xml:space="preserve">PINTURA </v>
      </c>
      <c r="C55" s="24">
        <f>'[1]PLANILHA ORÇAMENTARIA'!J134</f>
        <v>11214.096375000001</v>
      </c>
      <c r="D55" s="25">
        <f>$C$55*D57</f>
        <v>0</v>
      </c>
      <c r="E55" s="25">
        <f t="shared" ref="E55:K55" si="29">$C$55*E57</f>
        <v>0</v>
      </c>
      <c r="F55" s="25">
        <f t="shared" si="29"/>
        <v>0</v>
      </c>
      <c r="G55" s="25">
        <f t="shared" si="29"/>
        <v>0</v>
      </c>
      <c r="H55" s="25">
        <f t="shared" si="29"/>
        <v>0</v>
      </c>
      <c r="I55" s="25">
        <f t="shared" si="29"/>
        <v>0</v>
      </c>
      <c r="J55" s="25">
        <f t="shared" si="29"/>
        <v>5607.0481875000005</v>
      </c>
      <c r="K55" s="25">
        <f t="shared" si="29"/>
        <v>5607.0481875000005</v>
      </c>
      <c r="L55" s="26">
        <f t="shared" ref="L55" si="30">D55+E55+F55+G55+H55+I55+J55+K55</f>
        <v>11214.096375000001</v>
      </c>
    </row>
    <row r="56" spans="1:12" ht="5.0999999999999996" customHeight="1">
      <c r="A56" s="27"/>
      <c r="B56" s="28"/>
      <c r="C56" s="29"/>
      <c r="D56" s="48"/>
      <c r="E56" s="48"/>
      <c r="F56" s="48"/>
      <c r="G56" s="48"/>
      <c r="H56" s="48"/>
      <c r="I56" s="48"/>
      <c r="J56" s="30"/>
      <c r="K56" s="30"/>
      <c r="L56" s="32"/>
    </row>
    <row r="57" spans="1:12" ht="11.25" customHeight="1">
      <c r="A57" s="33"/>
      <c r="B57" s="34"/>
      <c r="C57" s="35"/>
      <c r="D57" s="50"/>
      <c r="E57" s="50"/>
      <c r="F57" s="50"/>
      <c r="G57" s="50"/>
      <c r="H57" s="50"/>
      <c r="I57" s="50"/>
      <c r="J57" s="50">
        <v>0.5</v>
      </c>
      <c r="K57" s="50">
        <v>0.5</v>
      </c>
      <c r="L57" s="37"/>
    </row>
    <row r="58" spans="1:12" ht="11.25" customHeight="1">
      <c r="A58" s="22">
        <v>17</v>
      </c>
      <c r="B58" s="23" t="str">
        <f>'[1]PLANILHA ORÇAMENTARIA'!D136</f>
        <v>PISO</v>
      </c>
      <c r="C58" s="24">
        <f>'[1]PLANILHA ORÇAMENTARIA'!J139</f>
        <v>27867</v>
      </c>
      <c r="D58" s="25">
        <f>$C$58*D60</f>
        <v>0</v>
      </c>
      <c r="E58" s="25">
        <f t="shared" ref="E58:K58" si="31">$C$58*E60</f>
        <v>0</v>
      </c>
      <c r="F58" s="25">
        <f t="shared" si="31"/>
        <v>0</v>
      </c>
      <c r="G58" s="25">
        <f t="shared" si="31"/>
        <v>0</v>
      </c>
      <c r="H58" s="25">
        <f t="shared" si="31"/>
        <v>9753.4499999999989</v>
      </c>
      <c r="I58" s="25">
        <f t="shared" si="31"/>
        <v>9753.4499999999989</v>
      </c>
      <c r="J58" s="25">
        <f t="shared" si="31"/>
        <v>8360.1</v>
      </c>
      <c r="K58" s="25">
        <f t="shared" si="31"/>
        <v>0</v>
      </c>
      <c r="L58" s="26">
        <f t="shared" ref="L58" si="32">D58+E58+F58+G58+H58+I58+J58+K58</f>
        <v>27867</v>
      </c>
    </row>
    <row r="59" spans="1:12" ht="5.0999999999999996" customHeight="1">
      <c r="A59" s="27"/>
      <c r="B59" s="28"/>
      <c r="C59" s="29"/>
      <c r="D59" s="48"/>
      <c r="E59" s="48"/>
      <c r="F59" s="48"/>
      <c r="G59" s="48"/>
      <c r="H59" s="30"/>
      <c r="I59" s="30"/>
      <c r="J59" s="30"/>
      <c r="K59" s="48"/>
      <c r="L59" s="32"/>
    </row>
    <row r="60" spans="1:12" ht="12" customHeight="1">
      <c r="A60" s="33"/>
      <c r="B60" s="34"/>
      <c r="C60" s="35"/>
      <c r="D60" s="50"/>
      <c r="E60" s="50"/>
      <c r="F60" s="50"/>
      <c r="G60" s="50"/>
      <c r="H60" s="50">
        <v>0.35</v>
      </c>
      <c r="I60" s="50">
        <v>0.35</v>
      </c>
      <c r="J60" s="50">
        <v>0.3</v>
      </c>
      <c r="K60" s="50"/>
      <c r="L60" s="37"/>
    </row>
    <row r="61" spans="1:12" ht="11.25" customHeight="1">
      <c r="A61" s="22">
        <v>18</v>
      </c>
      <c r="B61" s="23" t="str">
        <f>'[1]PLANILHA ORÇAMENTARIA'!D141</f>
        <v>INSTALAÇÕES ELÉTRICAS</v>
      </c>
      <c r="C61" s="24">
        <f>'[1]PLANILHA ORÇAMENTARIA'!J160</f>
        <v>32299.049999999996</v>
      </c>
      <c r="D61" s="25">
        <f>$C$61*D63</f>
        <v>0</v>
      </c>
      <c r="E61" s="25">
        <f t="shared" ref="E61:K61" si="33">$C$61*E63</f>
        <v>0</v>
      </c>
      <c r="F61" s="25">
        <f t="shared" si="33"/>
        <v>0</v>
      </c>
      <c r="G61" s="25">
        <f t="shared" si="33"/>
        <v>0</v>
      </c>
      <c r="H61" s="25">
        <f t="shared" si="33"/>
        <v>0</v>
      </c>
      <c r="I61" s="25">
        <f t="shared" si="33"/>
        <v>16149.524999999998</v>
      </c>
      <c r="J61" s="25">
        <f t="shared" si="33"/>
        <v>16149.524999999998</v>
      </c>
      <c r="K61" s="25">
        <f t="shared" si="33"/>
        <v>0</v>
      </c>
      <c r="L61" s="26">
        <f t="shared" ref="L61" si="34">D61+E61+F61+G61+H61+I61+J61+K61</f>
        <v>32299.049999999996</v>
      </c>
    </row>
    <row r="62" spans="1:12" ht="5.0999999999999996" customHeight="1">
      <c r="A62" s="27"/>
      <c r="B62" s="28"/>
      <c r="C62" s="29"/>
      <c r="D62" s="48"/>
      <c r="E62" s="48"/>
      <c r="F62" s="48"/>
      <c r="G62" s="48"/>
      <c r="H62" s="48"/>
      <c r="I62" s="30"/>
      <c r="J62" s="30"/>
      <c r="K62" s="48"/>
      <c r="L62" s="32"/>
    </row>
    <row r="63" spans="1:12" ht="10.5" customHeight="1">
      <c r="A63" s="33"/>
      <c r="B63" s="34"/>
      <c r="C63" s="35"/>
      <c r="D63" s="50"/>
      <c r="E63" s="50"/>
      <c r="F63" s="50"/>
      <c r="G63" s="50"/>
      <c r="H63" s="50"/>
      <c r="I63" s="50">
        <v>0.5</v>
      </c>
      <c r="J63" s="50">
        <v>0.5</v>
      </c>
      <c r="K63" s="50"/>
      <c r="L63" s="37"/>
    </row>
    <row r="64" spans="1:12" ht="12.75" customHeight="1">
      <c r="A64" s="22">
        <v>19</v>
      </c>
      <c r="B64" s="23" t="str">
        <f>'[1]PLANILHA ORÇAMENTARIA'!D162</f>
        <v>POLTRONAS</v>
      </c>
      <c r="C64" s="24">
        <f>'[1]PLANILHA ORÇAMENTARIA'!J167</f>
        <v>61106.82</v>
      </c>
      <c r="D64" s="25">
        <f>$C$64*D66</f>
        <v>0</v>
      </c>
      <c r="E64" s="25">
        <f t="shared" ref="E64:K64" si="35">$C$64*E66</f>
        <v>0</v>
      </c>
      <c r="F64" s="25">
        <f t="shared" si="35"/>
        <v>0</v>
      </c>
      <c r="G64" s="25">
        <f t="shared" si="35"/>
        <v>0</v>
      </c>
      <c r="H64" s="25">
        <f t="shared" si="35"/>
        <v>0</v>
      </c>
      <c r="I64" s="25">
        <f t="shared" si="35"/>
        <v>0</v>
      </c>
      <c r="J64" s="25">
        <f t="shared" si="35"/>
        <v>0</v>
      </c>
      <c r="K64" s="25">
        <f t="shared" si="35"/>
        <v>61106.82</v>
      </c>
      <c r="L64" s="26">
        <f t="shared" ref="L64" si="36">D64+E64+F64+G64+H64+I64+J64+K64</f>
        <v>61106.82</v>
      </c>
    </row>
    <row r="65" spans="1:12" ht="5.0999999999999996" customHeight="1">
      <c r="A65" s="27"/>
      <c r="B65" s="28"/>
      <c r="C65" s="29"/>
      <c r="D65" s="48"/>
      <c r="E65" s="48"/>
      <c r="F65" s="48"/>
      <c r="G65" s="48"/>
      <c r="H65" s="48"/>
      <c r="I65" s="48"/>
      <c r="J65" s="48"/>
      <c r="K65" s="43"/>
      <c r="L65" s="32"/>
    </row>
    <row r="66" spans="1:12" ht="12" customHeight="1">
      <c r="A66" s="33"/>
      <c r="B66" s="34"/>
      <c r="C66" s="35"/>
      <c r="D66" s="50"/>
      <c r="E66" s="50"/>
      <c r="F66" s="50"/>
      <c r="G66" s="50"/>
      <c r="H66" s="50"/>
      <c r="I66" s="50"/>
      <c r="J66" s="50"/>
      <c r="K66" s="50">
        <v>1</v>
      </c>
      <c r="L66" s="37"/>
    </row>
    <row r="67" spans="1:12" ht="12.75" customHeight="1">
      <c r="A67" s="22">
        <v>26</v>
      </c>
      <c r="B67" s="51" t="s">
        <v>13</v>
      </c>
      <c r="C67" s="52">
        <v>203452.79</v>
      </c>
      <c r="D67" s="47">
        <f>$C$67*D69</f>
        <v>20508.041232</v>
      </c>
      <c r="E67" s="47">
        <f t="shared" ref="E67:K67" si="37">$C$67*E69</f>
        <v>22217.044668000002</v>
      </c>
      <c r="F67" s="47">
        <f t="shared" si="37"/>
        <v>31820.016356000004</v>
      </c>
      <c r="G67" s="47">
        <f t="shared" si="37"/>
        <v>38493.267868000003</v>
      </c>
      <c r="H67" s="47">
        <f t="shared" si="37"/>
        <v>35238.023227999998</v>
      </c>
      <c r="I67" s="47">
        <f t="shared" si="37"/>
        <v>17985.226636000003</v>
      </c>
      <c r="J67" s="47">
        <f t="shared" si="37"/>
        <v>14485.838648000001</v>
      </c>
      <c r="K67" s="47">
        <f t="shared" si="37"/>
        <v>22705.331364000001</v>
      </c>
      <c r="L67" s="26">
        <f t="shared" ref="L67" si="38">D67+E67+F67+G67+H67+I67+J67+K67</f>
        <v>203452.79000000004</v>
      </c>
    </row>
    <row r="68" spans="1:12" ht="5.0999999999999996" customHeight="1">
      <c r="A68" s="27"/>
      <c r="B68" s="53"/>
      <c r="C68" s="54"/>
      <c r="D68" s="55"/>
      <c r="E68" s="55"/>
      <c r="F68" s="55"/>
      <c r="G68" s="55"/>
      <c r="H68" s="55"/>
      <c r="I68" s="55"/>
      <c r="J68" s="55"/>
      <c r="K68" s="55"/>
      <c r="L68" s="32"/>
    </row>
    <row r="69" spans="1:12" ht="12.75" customHeight="1">
      <c r="A69" s="33"/>
      <c r="B69" s="56"/>
      <c r="C69" s="57"/>
      <c r="D69" s="58">
        <v>0.1008</v>
      </c>
      <c r="E69" s="58">
        <v>0.10920000000000001</v>
      </c>
      <c r="F69" s="58">
        <v>0.15640000000000001</v>
      </c>
      <c r="G69" s="58">
        <v>0.18920000000000001</v>
      </c>
      <c r="H69" s="58">
        <v>0.17319999999999999</v>
      </c>
      <c r="I69" s="58">
        <v>8.8400000000000006E-2</v>
      </c>
      <c r="J69" s="58">
        <v>7.1199999999999999E-2</v>
      </c>
      <c r="K69" s="58">
        <v>0.1116</v>
      </c>
      <c r="L69" s="37"/>
    </row>
    <row r="70" spans="1:12">
      <c r="A70" s="59" t="s">
        <v>14</v>
      </c>
      <c r="B70" s="60"/>
      <c r="C70" s="61"/>
      <c r="D70" s="62">
        <f>((D67+D64+D61+D58+D55+D52+D49+D46+D43+D40+D37+D34+D31+D28+D25+D22+D19+D16+D13+D10)/L70)</f>
        <v>0.10434420552038268</v>
      </c>
      <c r="E70" s="62">
        <f>((E67+E64+E61+E58+E55+E52+E49+E46+E43+E40+E37+E34+E31+E28+E25+E22+E19+E16+E13+E10)/L70)</f>
        <v>0.10580862354654119</v>
      </c>
      <c r="F70" s="62">
        <f>((F67+F64+F61+F58+F55+F52+F49+F46+F43+F40+F37+F34+F31+F28+F25+F22+F19+F16+F13+F10)/L70)</f>
        <v>0.15573581940455625</v>
      </c>
      <c r="G70" s="62">
        <f>((G67+G64+G61+G58+G55+G52+G49+G46+G43+G40+G37+G34+G31+G28+G25+G22+G19+G16+G13+G10)/L70)</f>
        <v>0.18660735895924255</v>
      </c>
      <c r="H70" s="62">
        <f>((H67+H64+H61+H58+H55+H52+H49+H46+H43+H40+H37+H34+H31+H28+H25+H22+H19+H16+H13+H10)/L70)</f>
        <v>0.16975129581936435</v>
      </c>
      <c r="I70" s="62">
        <f>((I67+I64+I61+I58+I55+I52+I49+I46+I43+I40+I37+I34+I31+I28+I25+I22+I19+I16+I13+I10)/L70)</f>
        <v>9.1463250770096163E-2</v>
      </c>
      <c r="J70" s="62">
        <f>((J67+J64+J61+J58+J55+J52+J49+J46+J43+J40+J37+J34+J31+J28+J25+J22+J19+J16+J13+J10)/L70)</f>
        <v>7.3290764325947222E-2</v>
      </c>
      <c r="K70" s="62">
        <f>((K67+K64+K61+K58+K55+K52+K49+K46+K43+K40+K37+K34+K31+K28+K25+K22+K19+K16+K13+K10)/L70)</f>
        <v>0.1129986816538696</v>
      </c>
      <c r="L70" s="63">
        <f>SUM(L10:L69)</f>
        <v>1128658.734375</v>
      </c>
    </row>
    <row r="71" spans="1:12">
      <c r="A71" s="64" t="s">
        <v>15</v>
      </c>
      <c r="B71" s="60"/>
      <c r="C71" s="65"/>
      <c r="D71" s="66">
        <f>D70</f>
        <v>0.10434420552038268</v>
      </c>
      <c r="E71" s="66">
        <f>E70+D71</f>
        <v>0.21015282906692387</v>
      </c>
      <c r="F71" s="66">
        <f>F70+E71</f>
        <v>0.36588864847148012</v>
      </c>
      <c r="G71" s="66">
        <f>G70+F71</f>
        <v>0.55249600743072269</v>
      </c>
      <c r="H71" s="66">
        <f>H70+G71</f>
        <v>0.72224730325008701</v>
      </c>
      <c r="I71" s="66">
        <f>I70+H71</f>
        <v>0.81371055402018322</v>
      </c>
      <c r="J71" s="66">
        <f t="shared" ref="J71:K71" si="39">J70+I71</f>
        <v>0.8870013183461305</v>
      </c>
      <c r="K71" s="66">
        <f t="shared" si="39"/>
        <v>1</v>
      </c>
      <c r="L71" s="67"/>
    </row>
    <row r="72" spans="1:12">
      <c r="A72" s="64" t="s">
        <v>15</v>
      </c>
      <c r="B72" s="60"/>
      <c r="C72" s="65"/>
      <c r="D72" s="68">
        <f>D67+D64+D61+D58+D55+D52+D49+D46+D43+D40+D37+D34+D31+D28+D25+D22+D19+D16+D13+D10</f>
        <v>117768.99894200001</v>
      </c>
      <c r="E72" s="68">
        <f t="shared" ref="E72:K72" si="40">E67+E64+E61+E58+E55+E52+E49+E46+E43+E40+E37+E34+E31+E28+E25+E22+E19+E16+E13+E10</f>
        <v>119421.82713800001</v>
      </c>
      <c r="F72" s="68">
        <f t="shared" si="40"/>
        <v>175772.59282600001</v>
      </c>
      <c r="G72" s="68">
        <f t="shared" si="40"/>
        <v>210616.02558800002</v>
      </c>
      <c r="H72" s="68">
        <f t="shared" si="40"/>
        <v>191591.282698</v>
      </c>
      <c r="I72" s="68">
        <f t="shared" si="40"/>
        <v>103230.79685599999</v>
      </c>
      <c r="J72" s="68">
        <f t="shared" si="40"/>
        <v>82720.261305499997</v>
      </c>
      <c r="K72" s="68">
        <f t="shared" si="40"/>
        <v>127536.9490215</v>
      </c>
      <c r="L72" s="67"/>
    </row>
    <row r="73" spans="1:12">
      <c r="A73" s="64" t="s">
        <v>15</v>
      </c>
      <c r="B73" s="60"/>
      <c r="C73" s="69"/>
      <c r="D73" s="70">
        <f>D72</f>
        <v>117768.99894200001</v>
      </c>
      <c r="E73" s="70">
        <f>E72+D73</f>
        <v>237190.82608000003</v>
      </c>
      <c r="F73" s="70">
        <f>F72+E73</f>
        <v>412963.41890600004</v>
      </c>
      <c r="G73" s="70">
        <f>G72+F73</f>
        <v>623579.44449400005</v>
      </c>
      <c r="H73" s="70">
        <f>H72+G73</f>
        <v>815170.72719200002</v>
      </c>
      <c r="I73" s="70">
        <f>I72+H73</f>
        <v>918401.52404799999</v>
      </c>
      <c r="J73" s="70">
        <f t="shared" ref="J73:K73" si="41">J72+I73</f>
        <v>1001121.7853534999</v>
      </c>
      <c r="K73" s="70">
        <f t="shared" si="41"/>
        <v>1128658.734375</v>
      </c>
      <c r="L73" s="71"/>
    </row>
    <row r="77" spans="1:12">
      <c r="B77" t="s">
        <v>16</v>
      </c>
    </row>
    <row r="78" spans="1:12">
      <c r="B78" t="s">
        <v>17</v>
      </c>
    </row>
    <row r="79" spans="1:12">
      <c r="B79" t="s">
        <v>18</v>
      </c>
    </row>
  </sheetData>
  <mergeCells count="91">
    <mergeCell ref="A67:A69"/>
    <mergeCell ref="B67:B69"/>
    <mergeCell ref="C67:C69"/>
    <mergeCell ref="L67:L69"/>
    <mergeCell ref="A70:B70"/>
    <mergeCell ref="C70:C73"/>
    <mergeCell ref="L70:L73"/>
    <mergeCell ref="A71:B71"/>
    <mergeCell ref="A72:B72"/>
    <mergeCell ref="A73:B73"/>
    <mergeCell ref="A61:A63"/>
    <mergeCell ref="B61:B63"/>
    <mergeCell ref="C61:C63"/>
    <mergeCell ref="L61:L63"/>
    <mergeCell ref="A64:A66"/>
    <mergeCell ref="B64:B66"/>
    <mergeCell ref="C64:C66"/>
    <mergeCell ref="L64:L66"/>
    <mergeCell ref="A55:A57"/>
    <mergeCell ref="B55:B57"/>
    <mergeCell ref="C55:C57"/>
    <mergeCell ref="L55:L57"/>
    <mergeCell ref="A58:A60"/>
    <mergeCell ref="B58:B60"/>
    <mergeCell ref="C58:C60"/>
    <mergeCell ref="L58:L60"/>
    <mergeCell ref="A49:A51"/>
    <mergeCell ref="B49:B51"/>
    <mergeCell ref="C49:C51"/>
    <mergeCell ref="L49:L51"/>
    <mergeCell ref="A52:A54"/>
    <mergeCell ref="B52:B54"/>
    <mergeCell ref="C52:C54"/>
    <mergeCell ref="L52:L54"/>
    <mergeCell ref="A43:A45"/>
    <mergeCell ref="B43:B45"/>
    <mergeCell ref="C43:C45"/>
    <mergeCell ref="L43:L45"/>
    <mergeCell ref="A46:A48"/>
    <mergeCell ref="B46:B48"/>
    <mergeCell ref="C46:C48"/>
    <mergeCell ref="L46:L48"/>
    <mergeCell ref="A37:A39"/>
    <mergeCell ref="B37:B39"/>
    <mergeCell ref="C37:C39"/>
    <mergeCell ref="L37:L39"/>
    <mergeCell ref="A40:A42"/>
    <mergeCell ref="B40:B42"/>
    <mergeCell ref="C40:C42"/>
    <mergeCell ref="L40:L42"/>
    <mergeCell ref="A31:A33"/>
    <mergeCell ref="B31:B33"/>
    <mergeCell ref="C31:C33"/>
    <mergeCell ref="L31:L33"/>
    <mergeCell ref="A34:A36"/>
    <mergeCell ref="B34:B36"/>
    <mergeCell ref="C34:C36"/>
    <mergeCell ref="L34:L36"/>
    <mergeCell ref="A25:A27"/>
    <mergeCell ref="B25:B27"/>
    <mergeCell ref="C25:C27"/>
    <mergeCell ref="L25:L27"/>
    <mergeCell ref="A28:A30"/>
    <mergeCell ref="B28:B30"/>
    <mergeCell ref="C28:C30"/>
    <mergeCell ref="L28:L30"/>
    <mergeCell ref="A19:A21"/>
    <mergeCell ref="B19:B21"/>
    <mergeCell ref="C19:C21"/>
    <mergeCell ref="L19:L21"/>
    <mergeCell ref="A22:A24"/>
    <mergeCell ref="B22:B24"/>
    <mergeCell ref="C22:C24"/>
    <mergeCell ref="L22:L24"/>
    <mergeCell ref="A13:A15"/>
    <mergeCell ref="B13:B15"/>
    <mergeCell ref="C13:C15"/>
    <mergeCell ref="L13:L15"/>
    <mergeCell ref="A16:A18"/>
    <mergeCell ref="B16:B18"/>
    <mergeCell ref="C16:C18"/>
    <mergeCell ref="L16:L18"/>
    <mergeCell ref="A3:L3"/>
    <mergeCell ref="A5:J5"/>
    <mergeCell ref="A6:D6"/>
    <mergeCell ref="A7:D7"/>
    <mergeCell ref="A8:B8"/>
    <mergeCell ref="A10:A12"/>
    <mergeCell ref="B10:B12"/>
    <mergeCell ref="C10:C12"/>
    <mergeCell ref="L10:L12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  <headerFooter>
    <oddFooter>Página &amp;P de &amp;N</oddFooter>
  </headerFooter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secult</dc:creator>
  <cp:lastModifiedBy>secult</cp:lastModifiedBy>
  <dcterms:created xsi:type="dcterms:W3CDTF">2018-09-17T18:30:21Z</dcterms:created>
  <dcterms:modified xsi:type="dcterms:W3CDTF">2018-09-17T18:30:50Z</dcterms:modified>
</cp:coreProperties>
</file>