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90" windowWidth="19635" windowHeight="7425"/>
  </bookViews>
  <sheets>
    <sheet name="COMPOSIÇÕES" sheetId="1" r:id="rId1"/>
  </sheets>
  <externalReferences>
    <externalReference r:id="rId2"/>
  </externalReferences>
  <definedNames>
    <definedName name="_xlnm.Print_Area" localSheetId="0">COMPOSIÇÕES!$B$1:$J$145</definedName>
  </definedNames>
  <calcPr calcId="125725"/>
</workbook>
</file>

<file path=xl/calcChain.xml><?xml version="1.0" encoding="utf-8"?>
<calcChain xmlns="http://schemas.openxmlformats.org/spreadsheetml/2006/main">
  <c r="J139" i="1"/>
  <c r="J138"/>
  <c r="J137" s="1"/>
  <c r="E137"/>
  <c r="J135"/>
  <c r="J134"/>
  <c r="J133"/>
  <c r="J132"/>
  <c r="J131"/>
  <c r="J130"/>
  <c r="J129"/>
  <c r="J128" s="1"/>
  <c r="E128"/>
  <c r="J126"/>
  <c r="J125"/>
  <c r="J124"/>
  <c r="J123"/>
  <c r="J122"/>
  <c r="J121"/>
  <c r="J120"/>
  <c r="J119"/>
  <c r="J118"/>
  <c r="E118"/>
  <c r="J115"/>
  <c r="J114" s="1"/>
  <c r="E114"/>
  <c r="J111"/>
  <c r="J110"/>
  <c r="J109"/>
  <c r="J108"/>
  <c r="J107"/>
  <c r="J106"/>
  <c r="J105"/>
  <c r="J104"/>
  <c r="J103" s="1"/>
  <c r="E103"/>
  <c r="J101"/>
  <c r="J100"/>
  <c r="J99" s="1"/>
  <c r="E99"/>
  <c r="J97"/>
  <c r="J96"/>
  <c r="J92" s="1"/>
  <c r="J95"/>
  <c r="J94"/>
  <c r="J93"/>
  <c r="E92"/>
  <c r="J90"/>
  <c r="H90"/>
  <c r="M89"/>
  <c r="J89"/>
  <c r="J88"/>
  <c r="J87" s="1"/>
  <c r="E87"/>
  <c r="J84"/>
  <c r="J83"/>
  <c r="J82" s="1"/>
  <c r="J80"/>
  <c r="J79"/>
  <c r="J78"/>
  <c r="J77"/>
  <c r="J76"/>
  <c r="J74"/>
  <c r="J73"/>
  <c r="J72"/>
  <c r="J71"/>
  <c r="E71"/>
  <c r="J69"/>
  <c r="J68"/>
  <c r="J67"/>
  <c r="J65"/>
  <c r="J64" s="1"/>
  <c r="J62"/>
  <c r="J61"/>
  <c r="J59"/>
  <c r="J58" s="1"/>
  <c r="J56"/>
  <c r="J55"/>
  <c r="J54" s="1"/>
  <c r="J52"/>
  <c r="J51" s="1"/>
  <c r="J49"/>
  <c r="J48"/>
  <c r="J47" s="1"/>
  <c r="J45"/>
  <c r="J44"/>
  <c r="J43"/>
  <c r="J42" s="1"/>
  <c r="E42"/>
  <c r="J40"/>
  <c r="J39"/>
  <c r="J38"/>
  <c r="J37"/>
  <c r="J36"/>
  <c r="J35"/>
  <c r="J34"/>
  <c r="J33"/>
  <c r="J32"/>
  <c r="J30"/>
  <c r="J29"/>
  <c r="J28"/>
  <c r="J27"/>
  <c r="J26"/>
  <c r="J25"/>
  <c r="J24"/>
  <c r="J23"/>
  <c r="J22" s="1"/>
  <c r="J20"/>
  <c r="J19" s="1"/>
  <c r="J17"/>
  <c r="J16" s="1"/>
  <c r="J14"/>
  <c r="J13" s="1"/>
  <c r="J11"/>
  <c r="J10" s="1"/>
  <c r="H11"/>
  <c r="J8"/>
  <c r="J7"/>
  <c r="J6"/>
  <c r="J5"/>
  <c r="J4" s="1"/>
</calcChain>
</file>

<file path=xl/sharedStrings.xml><?xml version="1.0" encoding="utf-8"?>
<sst xmlns="http://schemas.openxmlformats.org/spreadsheetml/2006/main" count="506" uniqueCount="164">
  <si>
    <t>COMPOSIÇÕES</t>
  </si>
  <si>
    <t>VL. UNIT.</t>
  </si>
  <si>
    <t>FONTE</t>
  </si>
  <si>
    <t>CODIGO</t>
  </si>
  <si>
    <t>DESCRIÇÃO</t>
  </si>
  <si>
    <t>UNIDADE</t>
  </si>
  <si>
    <t>TIPO</t>
  </si>
  <si>
    <t>CONSUMO</t>
  </si>
  <si>
    <t>TOTAL</t>
  </si>
  <si>
    <t>CP1</t>
  </si>
  <si>
    <t>ALOJAMENTO PARA FUNCIONARIOS</t>
  </si>
  <si>
    <t>MÊS</t>
  </si>
  <si>
    <t>COTAÇÕES</t>
  </si>
  <si>
    <t>Alojamento Para Funcionários (Equipe Técnica E Operários)</t>
  </si>
  <si>
    <t>MAT</t>
  </si>
  <si>
    <t>AGETOP</t>
  </si>
  <si>
    <t>CONSUMO DE AGUA (CATEGORIA PÚBLICA)</t>
  </si>
  <si>
    <t>M3</t>
  </si>
  <si>
    <t>CONSUMO DE ESGOTO (CATEGORIA PÚBLICA)</t>
  </si>
  <si>
    <t>ENERGIA ELETRICA KWH ( CONS.TRIFÁSICO TIPO B3)</t>
  </si>
  <si>
    <t>kwh</t>
  </si>
  <si>
    <t>CP2</t>
  </si>
  <si>
    <t>MOBILIZAÇÃO DE DESMOBILIZAÇÃO DE PESSOAL E SERVIÇOS GOIANIA / PIRINOPOLIS</t>
  </si>
  <si>
    <t>SBC</t>
  </si>
  <si>
    <t xml:space="preserve">Custo Quilometro Ford Fiesta 1.0 65Cv 2 Portas </t>
  </si>
  <si>
    <t>KM/MÊS</t>
  </si>
  <si>
    <t>EQ</t>
  </si>
  <si>
    <t>CP3</t>
  </si>
  <si>
    <t>Armario metalico de embutir</t>
  </si>
  <si>
    <t>Armário técnico madeira/laminado</t>
  </si>
  <si>
    <t>M2</t>
  </si>
  <si>
    <t>CP5</t>
  </si>
  <si>
    <t>Consumo celular na obra</t>
  </si>
  <si>
    <t>Taxa de consumo de chamadas telefônicas locais</t>
  </si>
  <si>
    <t>TX</t>
  </si>
  <si>
    <t>CP6</t>
  </si>
  <si>
    <t>Consumo mensal acesso dvi/internet/rede/virtua</t>
  </si>
  <si>
    <t>Consumo Mensal Acesso Dvi / Internet / Rede / Virtua</t>
  </si>
  <si>
    <t>H</t>
  </si>
  <si>
    <t>CP7</t>
  </si>
  <si>
    <t>Kit Primeiros Socorros, incluso 01 maca de transporte</t>
  </si>
  <si>
    <t>UN</t>
  </si>
  <si>
    <t>Alcool comum 90 graus</t>
  </si>
  <si>
    <t>L</t>
  </si>
  <si>
    <t>Esparadrapo tec.algodao imperm. Rolo 10cmx4,5m</t>
  </si>
  <si>
    <t>RO</t>
  </si>
  <si>
    <t>Gaze tipo queijo 13 fios/cm2 91x91cm</t>
  </si>
  <si>
    <t>RL</t>
  </si>
  <si>
    <t>Algodão comum</t>
  </si>
  <si>
    <t>Kg</t>
  </si>
  <si>
    <t>Curativo adesivo (Band aid) caixa com 30 unidades</t>
  </si>
  <si>
    <t>CX</t>
  </si>
  <si>
    <t>Pomada picrato de butezin para queimaduras</t>
  </si>
  <si>
    <t>Unit.</t>
  </si>
  <si>
    <t>Analgésico em caixa de primeiros-socorros</t>
  </si>
  <si>
    <t>Desinfetante PO de sulfa antisseptico</t>
  </si>
  <si>
    <t>TB</t>
  </si>
  <si>
    <t>CP8</t>
  </si>
  <si>
    <t>Material de Escritório da Obra</t>
  </si>
  <si>
    <t>Material escritório papel apergam. 75 gr.oficio-500 fls</t>
  </si>
  <si>
    <t>Copia documento com ilustração xerox</t>
  </si>
  <si>
    <t>Material escritório caneta esferográfica opaca azul bic</t>
  </si>
  <si>
    <t>Material escritório lapis preto nº2 redondo ref 1600</t>
  </si>
  <si>
    <t>Material escritório grampo para grampeador 106/6</t>
  </si>
  <si>
    <t>Material escritório borracha branca tk-7012 faber</t>
  </si>
  <si>
    <t>Material escritório grampeador alicate ref.A266</t>
  </si>
  <si>
    <t>Envelope ofício</t>
  </si>
  <si>
    <t>CP9</t>
  </si>
  <si>
    <t>ORSE</t>
  </si>
  <si>
    <t>SABÃO EM PÓ</t>
  </si>
  <si>
    <t>KG</t>
  </si>
  <si>
    <t xml:space="preserve">VASSOURA </t>
  </si>
  <si>
    <t>AJUDANTE</t>
  </si>
  <si>
    <t>MO</t>
  </si>
  <si>
    <t>CP10</t>
  </si>
  <si>
    <t>Relatórios descritivo e fotográfico mensais da obra</t>
  </si>
  <si>
    <t>Material de Escritório</t>
  </si>
  <si>
    <t xml:space="preserve">Supervisor técnico </t>
  </si>
  <si>
    <t>H/MÊS</t>
  </si>
  <si>
    <t>CP11</t>
  </si>
  <si>
    <t>Cópia de projetos - Folha A3</t>
  </si>
  <si>
    <t>Cópia de Projetos em eletronic plotter</t>
  </si>
  <si>
    <t>CP12</t>
  </si>
  <si>
    <t>REGISTRO E ALVARA</t>
  </si>
  <si>
    <t>Certidões e emolumentos cartorariais</t>
  </si>
  <si>
    <t>Cópias reprográficas e reconhecimento de firma</t>
  </si>
  <si>
    <t>CP13</t>
  </si>
  <si>
    <t>ART JUNTO AO CREA</t>
  </si>
  <si>
    <t>COTAÇÃO</t>
  </si>
  <si>
    <t>ART CREA GO</t>
  </si>
  <si>
    <t>CP14</t>
  </si>
  <si>
    <t>RETIRADA DE CUMEERIA CERAMICA</t>
  </si>
  <si>
    <t>CP15</t>
  </si>
  <si>
    <t xml:space="preserve">RETIRADA DE TELHA CERAMICA </t>
  </si>
  <si>
    <t>CP16</t>
  </si>
  <si>
    <t>RETIRADA DE ESTRUTURA DE MADEIRA</t>
  </si>
  <si>
    <t>CARPINTEIRO DE ESQUADRIA COM ENCARGOS COMPLEMENTARES</t>
  </si>
  <si>
    <t>CP17</t>
  </si>
  <si>
    <t xml:space="preserve"> SBC</t>
  </si>
  <si>
    <t>MANTA IMPERMEABILIZANTE 3mm POLIETILENO No.400</t>
  </si>
  <si>
    <t>CP18</t>
  </si>
  <si>
    <t>LIMPEZA E LAVAGEM DE TELHA</t>
  </si>
  <si>
    <t>ESCOVA DE ACO 6 FIEIRAS SEM CABO</t>
  </si>
  <si>
    <t>0,2500</t>
  </si>
  <si>
    <t>REMOVEDOR PASTOSO WANDA</t>
  </si>
  <si>
    <t>0,2800</t>
  </si>
  <si>
    <t>PEDREIRO COM ENCARGOS COMPLEMENTARES</t>
  </si>
  <si>
    <t>0,4900</t>
  </si>
  <si>
    <t>0,1470</t>
  </si>
  <si>
    <t>CP19</t>
  </si>
  <si>
    <t xml:space="preserve">REMOÇÃO DE PES DE ESTEIO </t>
  </si>
  <si>
    <t>CP20</t>
  </si>
  <si>
    <t>AJUDANTE DE CARPINTEIRO COM ENCARGOS COMPLEMENTARES</t>
  </si>
  <si>
    <t>CARPINTEIRO DE FORMA COM ENCARGOS COMPLEMENTARES</t>
  </si>
  <si>
    <t>Madeira De Lei Serrada Em Bruto</t>
  </si>
  <si>
    <t>CP21</t>
  </si>
  <si>
    <t>001260 SBC</t>
  </si>
  <si>
    <t>VIGA MADEIRA DE LEI 7,5x30cm (3""x12""-0,0225m3)</t>
  </si>
  <si>
    <t>M</t>
  </si>
  <si>
    <t>0,8330</t>
  </si>
  <si>
    <t>001350 SBC</t>
  </si>
  <si>
    <t>PONTALETE 7,5x7,5cm (3x3"") PERNA/BARROTE/ESTRONCA</t>
  </si>
  <si>
    <t>1,8100</t>
  </si>
  <si>
    <t>PREGO FERRO GALVANIZADO 16x24 (285 un/kg)</t>
  </si>
  <si>
    <t>0,0860</t>
  </si>
  <si>
    <t>0,4660</t>
  </si>
  <si>
    <t>0,2150</t>
  </si>
  <si>
    <t>CP22</t>
  </si>
  <si>
    <t>CP23</t>
  </si>
  <si>
    <t>TERRA VEGETAL</t>
  </si>
  <si>
    <t>TABUA MADEIRA LEI 2,5 X 25,0CM (1 X 10") APARELHADA</t>
  </si>
  <si>
    <t>SARRAFO 10 CM</t>
  </si>
  <si>
    <t>CAL</t>
  </si>
  <si>
    <t xml:space="preserve">PREGO </t>
  </si>
  <si>
    <t>AJUDANTE COM ENCARGOS COMPLEMENTARES</t>
  </si>
  <si>
    <t>CP24</t>
  </si>
  <si>
    <t>CP25</t>
  </si>
  <si>
    <t>CIMENTO PORTLAND CP III 32RS NBR 11578 (quilo)</t>
  </si>
  <si>
    <t>2,3030</t>
  </si>
  <si>
    <t>AREIA GROSSA LAVADA</t>
  </si>
  <si>
    <t>0,0050</t>
  </si>
  <si>
    <t xml:space="preserve">JANELA MADEIRA </t>
  </si>
  <si>
    <t>1,0000</t>
  </si>
  <si>
    <t>ALIZAR/MOLDURA MADEIRA DE LEI 1,5x4,5cm PARA PINTURA</t>
  </si>
  <si>
    <t>TACO DE MADEIRA PARA FIXACAO DE ESQUADRIAS/CAIXILHOS</t>
  </si>
  <si>
    <t>ADUELA/MARCO/BATENTE MADEIRA 3,5x14cm P/PINTURA</t>
  </si>
  <si>
    <t>2,3330</t>
  </si>
  <si>
    <t>CP26</t>
  </si>
  <si>
    <t>Parafuso de metal 2 " x 12 (sextavado)</t>
  </si>
  <si>
    <t>un</t>
  </si>
  <si>
    <t>Selador Permaselor, Ibratin ou similar</t>
  </si>
  <si>
    <t>kg</t>
  </si>
  <si>
    <t xml:space="preserve">Cola </t>
  </si>
  <si>
    <t xml:space="preserve">Madeira de lei </t>
  </si>
  <si>
    <t>m3</t>
  </si>
  <si>
    <t>Carpinteiro de formas</t>
  </si>
  <si>
    <t>h</t>
  </si>
  <si>
    <t>Lixa em folha para parede ou madeira, numero 120 (cor vermelha)</t>
  </si>
  <si>
    <t>CP27</t>
  </si>
  <si>
    <t>MONTADOR</t>
  </si>
  <si>
    <t>AJUDANTE DE MONTADOR</t>
  </si>
  <si>
    <t>Engº Carlos Eduardo Dantas de Oliveira</t>
  </si>
  <si>
    <t>CREA: 3869/D-GO</t>
  </si>
  <si>
    <t>Núcleo de Obras do Patrimônio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</si>
</sst>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 * #,##0.00_ ;_ * \-#,##0.00_ ;_ * &quot;-&quot;??_ ;_ @_ "/>
    <numFmt numFmtId="165" formatCode="_(* #,##0.00000_);_(* \(#,##0.00000\);_(* &quot;-&quot;??_);_(@_)"/>
    <numFmt numFmtId="166" formatCode="#,##0.000"/>
    <numFmt numFmtId="167" formatCode="0.0000"/>
    <numFmt numFmtId="168" formatCode="_(&quot;R$ &quot;* #,##0.00_);_(&quot;R$ &quot;* \(#,##0.00\);_(&quot;R$ &quot;* &quot;-&quot;??_);_(@_)"/>
  </numFmts>
  <fonts count="36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</fonts>
  <fills count="4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1">
    <xf numFmtId="0" fontId="0" fillId="0" borderId="0"/>
    <xf numFmtId="44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" borderId="0" applyNumberFormat="0" applyBorder="0" applyAlignment="0" applyProtection="0"/>
    <xf numFmtId="0" fontId="11" fillId="2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" borderId="0" applyNumberFormat="0" applyBorder="0" applyAlignment="0" applyProtection="0"/>
    <xf numFmtId="0" fontId="11" fillId="2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3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" fillId="2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1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3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2" borderId="0" applyNumberFormat="0" applyBorder="0" applyAlignment="0" applyProtection="0"/>
    <xf numFmtId="0" fontId="3" fillId="10" borderId="0" applyNumberFormat="0" applyBorder="0" applyAlignment="0" applyProtection="0"/>
    <xf numFmtId="0" fontId="12" fillId="23" borderId="0" applyNumberFormat="0" applyBorder="0" applyAlignment="0" applyProtection="0"/>
    <xf numFmtId="0" fontId="3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3" fillId="1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8" borderId="0" applyNumberFormat="0" applyBorder="0" applyAlignment="0" applyProtection="0"/>
    <xf numFmtId="0" fontId="13" fillId="23" borderId="0" applyNumberFormat="0" applyBorder="0" applyAlignment="0" applyProtection="0"/>
    <xf numFmtId="0" fontId="14" fillId="26" borderId="0" applyNumberFormat="0" applyBorder="0" applyAlignment="0" applyProtection="0"/>
    <xf numFmtId="0" fontId="15" fillId="42" borderId="11" applyNumberFormat="0" applyAlignment="0" applyProtection="0"/>
    <xf numFmtId="0" fontId="16" fillId="43" borderId="11" applyNumberFormat="0" applyAlignment="0" applyProtection="0"/>
    <xf numFmtId="0" fontId="17" fillId="44" borderId="12" applyNumberFormat="0" applyAlignment="0" applyProtection="0"/>
    <xf numFmtId="0" fontId="18" fillId="0" borderId="13" applyNumberFormat="0" applyFill="0" applyAlignment="0" applyProtection="0"/>
    <xf numFmtId="0" fontId="17" fillId="44" borderId="12" applyNumberFormat="0" applyAlignment="0" applyProtection="0"/>
    <xf numFmtId="0" fontId="12" fillId="45" borderId="0" applyNumberFormat="0" applyBorder="0" applyAlignment="0" applyProtection="0"/>
    <xf numFmtId="0" fontId="12" fillId="38" borderId="0" applyNumberFormat="0" applyBorder="0" applyAlignment="0" applyProtection="0"/>
    <xf numFmtId="0" fontId="12" fillId="32" borderId="0" applyNumberFormat="0" applyBorder="0" applyAlignment="0" applyProtection="0"/>
    <xf numFmtId="0" fontId="12" fillId="46" borderId="0" applyNumberFormat="0" applyBorder="0" applyAlignment="0" applyProtection="0"/>
    <xf numFmtId="0" fontId="12" fillId="36" borderId="0" applyNumberFormat="0" applyBorder="0" applyAlignment="0" applyProtection="0"/>
    <xf numFmtId="0" fontId="12" fillId="40" borderId="0" applyNumberFormat="0" applyBorder="0" applyAlignment="0" applyProtection="0"/>
    <xf numFmtId="0" fontId="19" fillId="33" borderId="11" applyNumberFormat="0" applyAlignment="0" applyProtection="0"/>
    <xf numFmtId="0" fontId="20" fillId="0" borderId="0" applyNumberFormat="0" applyFill="0" applyBorder="0" applyAlignment="0" applyProtection="0"/>
    <xf numFmtId="0" fontId="14" fillId="24" borderId="0" applyNumberFormat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13" fillId="25" borderId="0" applyNumberFormat="0" applyBorder="0" applyAlignment="0" applyProtection="0"/>
    <xf numFmtId="0" fontId="19" fillId="27" borderId="11" applyNumberFormat="0" applyAlignment="0" applyProtection="0"/>
    <xf numFmtId="0" fontId="24" fillId="0" borderId="17" applyNumberFormat="0" applyFill="0" applyAlignment="0" applyProtection="0"/>
    <xf numFmtId="0" fontId="25" fillId="0" borderId="0" applyNumberFormat="0" applyFont="0" applyFill="0" applyBorder="0" applyAlignment="0" applyProtection="0"/>
    <xf numFmtId="168" fontId="7" fillId="0" borderId="0" applyFont="0" applyFill="0" applyBorder="0" applyAlignment="0" applyProtection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4" fillId="0" borderId="0"/>
    <xf numFmtId="0" fontId="4" fillId="0" borderId="0"/>
    <xf numFmtId="0" fontId="7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5" fillId="0" borderId="0" applyNumberFormat="0" applyFont="0" applyFill="0" applyBorder="0" applyAlignment="0" applyProtection="0"/>
    <xf numFmtId="0" fontId="7" fillId="0" borderId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1" fillId="3" borderId="2" applyNumberFormat="0" applyFont="0" applyAlignment="0" applyProtection="0"/>
    <xf numFmtId="0" fontId="1" fillId="3" borderId="2" applyNumberFormat="0" applyFont="0" applyAlignment="0" applyProtection="0"/>
    <xf numFmtId="0" fontId="7" fillId="30" borderId="18" applyNumberFormat="0" applyFont="0" applyAlignment="0" applyProtection="0"/>
    <xf numFmtId="0" fontId="11" fillId="3" borderId="2" applyNumberFormat="0" applyFont="0" applyAlignment="0" applyProtection="0"/>
    <xf numFmtId="0" fontId="11" fillId="30" borderId="18" applyNumberFormat="0" applyFont="0" applyAlignment="0" applyProtection="0"/>
    <xf numFmtId="0" fontId="2" fillId="2" borderId="1" applyNumberFormat="0" applyAlignment="0" applyProtection="0"/>
    <xf numFmtId="9" fontId="7" fillId="0" borderId="0" applyFont="0" applyFill="0" applyBorder="0" applyAlignment="0" applyProtection="0"/>
    <xf numFmtId="9" fontId="6" fillId="0" borderId="0" applyFill="0" applyBorder="0" applyAlignment="0" applyProtection="0"/>
    <xf numFmtId="0" fontId="29" fillId="43" borderId="19" applyNumberFormat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Fill="1"/>
    <xf numFmtId="0" fontId="5" fillId="0" borderId="3" xfId="0" applyFont="1" applyBorder="1" applyAlignment="1">
      <alignment horizontal="center" vertical="center"/>
    </xf>
    <xf numFmtId="44" fontId="6" fillId="19" borderId="4" xfId="1" applyFont="1" applyFill="1" applyBorder="1" applyAlignment="1">
      <alignment horizontal="center" vertical="center"/>
    </xf>
    <xf numFmtId="0" fontId="6" fillId="19" borderId="5" xfId="0" applyFont="1" applyFill="1" applyBorder="1" applyAlignment="1">
      <alignment horizontal="center" vertical="center"/>
    </xf>
    <xf numFmtId="0" fontId="6" fillId="19" borderId="6" xfId="0" applyFont="1" applyFill="1" applyBorder="1" applyAlignment="1">
      <alignment horizontal="center" vertical="center"/>
    </xf>
    <xf numFmtId="0" fontId="6" fillId="19" borderId="4" xfId="0" applyFont="1" applyFill="1" applyBorder="1" applyAlignment="1">
      <alignment horizontal="center" vertical="center"/>
    </xf>
    <xf numFmtId="44" fontId="6" fillId="19" borderId="7" xfId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4" fontId="6" fillId="20" borderId="8" xfId="1" applyFont="1" applyFill="1" applyBorder="1" applyAlignment="1">
      <alignment horizontal="center" vertical="top"/>
    </xf>
    <xf numFmtId="0" fontId="6" fillId="20" borderId="8" xfId="2" applyFont="1" applyFill="1" applyBorder="1" applyAlignment="1">
      <alignment horizontal="center" vertical="top"/>
    </xf>
    <xf numFmtId="0" fontId="6" fillId="20" borderId="8" xfId="2" applyFont="1" applyFill="1" applyBorder="1" applyAlignment="1">
      <alignment horizontal="left" vertical="top" wrapText="1"/>
    </xf>
    <xf numFmtId="165" fontId="6" fillId="20" borderId="8" xfId="3" applyNumberFormat="1" applyFont="1" applyFill="1" applyBorder="1" applyAlignment="1">
      <alignment horizontal="center" vertical="top"/>
    </xf>
    <xf numFmtId="44" fontId="6" fillId="20" borderId="8" xfId="1" applyFont="1" applyFill="1" applyBorder="1" applyAlignment="1">
      <alignment horizontal="right" vertical="top"/>
    </xf>
    <xf numFmtId="44" fontId="7" fillId="0" borderId="8" xfId="1" applyFont="1" applyFill="1" applyBorder="1" applyAlignment="1">
      <alignment horizontal="center" vertical="top"/>
    </xf>
    <xf numFmtId="0" fontId="7" fillId="0" borderId="8" xfId="2" applyFont="1" applyFill="1" applyBorder="1" applyAlignment="1">
      <alignment horizontal="center" vertical="top"/>
    </xf>
    <xf numFmtId="0" fontId="7" fillId="0" borderId="8" xfId="2" applyFont="1" applyFill="1" applyBorder="1" applyAlignment="1">
      <alignment horizontal="left" vertical="top" wrapText="1"/>
    </xf>
    <xf numFmtId="165" fontId="7" fillId="0" borderId="8" xfId="3" applyNumberFormat="1" applyFont="1" applyFill="1" applyBorder="1" applyAlignment="1">
      <alignment horizontal="center" vertical="top"/>
    </xf>
    <xf numFmtId="44" fontId="7" fillId="0" borderId="8" xfId="1" applyFont="1" applyFill="1" applyBorder="1" applyAlignment="1">
      <alignment horizontal="right" vertical="top"/>
    </xf>
    <xf numFmtId="0" fontId="8" fillId="0" borderId="8" xfId="0" applyFont="1" applyBorder="1" applyAlignment="1">
      <alignment horizontal="center"/>
    </xf>
    <xf numFmtId="0" fontId="7" fillId="0" borderId="8" xfId="2" applyFont="1" applyFill="1" applyBorder="1" applyAlignment="1">
      <alignment horizontal="left" vertical="top"/>
    </xf>
    <xf numFmtId="44" fontId="7" fillId="0" borderId="0" xfId="1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2" applyFont="1" applyFill="1" applyBorder="1" applyAlignment="1">
      <alignment horizontal="left" vertical="top"/>
    </xf>
    <xf numFmtId="165" fontId="7" fillId="0" borderId="0" xfId="3" applyNumberFormat="1" applyFont="1" applyFill="1" applyBorder="1" applyAlignment="1">
      <alignment horizontal="center" vertical="top"/>
    </xf>
    <xf numFmtId="44" fontId="7" fillId="0" borderId="0" xfId="1" applyFont="1" applyFill="1" applyBorder="1" applyAlignment="1">
      <alignment horizontal="right" vertical="top"/>
    </xf>
    <xf numFmtId="0" fontId="7" fillId="0" borderId="8" xfId="2" applyFont="1" applyFill="1" applyBorder="1" applyAlignment="1">
      <alignment horizontal="justify" vertical="top"/>
    </xf>
    <xf numFmtId="0" fontId="0" fillId="0" borderId="0" xfId="0" applyFill="1" applyBorder="1"/>
    <xf numFmtId="0" fontId="7" fillId="0" borderId="0" xfId="2" applyFont="1" applyFill="1" applyBorder="1" applyAlignment="1">
      <alignment horizontal="justify" vertical="top"/>
    </xf>
    <xf numFmtId="0" fontId="0" fillId="0" borderId="0" xfId="0" applyBorder="1"/>
    <xf numFmtId="0" fontId="0" fillId="0" borderId="8" xfId="0" applyFill="1" applyBorder="1" applyAlignment="1">
      <alignment horizontal="left" vertical="top" wrapText="1"/>
    </xf>
    <xf numFmtId="44" fontId="6" fillId="20" borderId="9" xfId="1" applyFont="1" applyFill="1" applyBorder="1" applyAlignment="1">
      <alignment horizontal="center" vertical="top"/>
    </xf>
    <xf numFmtId="0" fontId="6" fillId="20" borderId="9" xfId="2" applyFont="1" applyFill="1" applyBorder="1" applyAlignment="1">
      <alignment horizontal="center" vertical="top"/>
    </xf>
    <xf numFmtId="0" fontId="6" fillId="20" borderId="9" xfId="2" applyFont="1" applyFill="1" applyBorder="1" applyAlignment="1">
      <alignment horizontal="left" vertical="top" wrapText="1"/>
    </xf>
    <xf numFmtId="165" fontId="6" fillId="20" borderId="9" xfId="3" applyNumberFormat="1" applyFont="1" applyFill="1" applyBorder="1" applyAlignment="1">
      <alignment horizontal="center" vertical="top"/>
    </xf>
    <xf numFmtId="44" fontId="6" fillId="20" borderId="9" xfId="1" applyFont="1" applyFill="1" applyBorder="1" applyAlignment="1">
      <alignment horizontal="right" vertical="top"/>
    </xf>
    <xf numFmtId="44" fontId="7" fillId="0" borderId="9" xfId="1" applyFont="1" applyFill="1" applyBorder="1" applyAlignment="1">
      <alignment horizontal="center" vertical="top"/>
    </xf>
    <xf numFmtId="0" fontId="7" fillId="0" borderId="9" xfId="2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165" fontId="7" fillId="0" borderId="9" xfId="3" applyNumberFormat="1" applyFont="1" applyFill="1" applyBorder="1" applyAlignment="1">
      <alignment horizontal="center" vertical="top"/>
    </xf>
    <xf numFmtId="44" fontId="7" fillId="0" borderId="9" xfId="1" applyFont="1" applyFill="1" applyBorder="1" applyAlignment="1">
      <alignment horizontal="right" vertical="top"/>
    </xf>
    <xf numFmtId="44" fontId="7" fillId="0" borderId="10" xfId="1" applyFont="1" applyFill="1" applyBorder="1" applyAlignment="1">
      <alignment horizontal="center" vertical="top"/>
    </xf>
    <xf numFmtId="0" fontId="7" fillId="0" borderId="10" xfId="2" applyFont="1" applyFill="1" applyBorder="1" applyAlignment="1">
      <alignment horizontal="center" vertical="top"/>
    </xf>
    <xf numFmtId="0" fontId="7" fillId="0" borderId="10" xfId="2" applyFont="1" applyFill="1" applyBorder="1" applyAlignment="1">
      <alignment horizontal="justify" vertical="top" wrapText="1"/>
    </xf>
    <xf numFmtId="165" fontId="7" fillId="0" borderId="10" xfId="3" applyNumberFormat="1" applyFont="1" applyFill="1" applyBorder="1" applyAlignment="1">
      <alignment horizontal="center" vertical="top"/>
    </xf>
    <xf numFmtId="44" fontId="7" fillId="0" borderId="10" xfId="1" applyFont="1" applyFill="1" applyBorder="1" applyAlignment="1">
      <alignment horizontal="right" vertical="top"/>
    </xf>
    <xf numFmtId="0" fontId="0" fillId="0" borderId="0" xfId="0" applyFill="1" applyBorder="1" applyAlignment="1">
      <alignment horizontal="left" vertical="top"/>
    </xf>
    <xf numFmtId="0" fontId="7" fillId="0" borderId="9" xfId="2" applyFont="1" applyFill="1" applyBorder="1" applyAlignment="1">
      <alignment horizontal="justify" vertical="top" wrapText="1"/>
    </xf>
    <xf numFmtId="0" fontId="7" fillId="0" borderId="8" xfId="2" applyFont="1" applyFill="1" applyBorder="1" applyAlignment="1">
      <alignment horizontal="justify" vertical="top" wrapText="1"/>
    </xf>
    <xf numFmtId="0" fontId="0" fillId="21" borderId="8" xfId="0" applyFont="1" applyFill="1" applyBorder="1" applyAlignment="1">
      <alignment horizontal="center" vertical="center"/>
    </xf>
    <xf numFmtId="0" fontId="0" fillId="21" borderId="8" xfId="0" applyFont="1" applyFill="1" applyBorder="1" applyAlignment="1">
      <alignment horizontal="left" vertical="center" wrapText="1"/>
    </xf>
    <xf numFmtId="2" fontId="0" fillId="21" borderId="8" xfId="0" applyNumberFormat="1" applyFont="1" applyFill="1" applyBorder="1" applyAlignment="1">
      <alignment horizontal="center" vertical="center"/>
    </xf>
    <xf numFmtId="0" fontId="0" fillId="21" borderId="0" xfId="0" applyFont="1" applyFill="1" applyBorder="1" applyAlignment="1">
      <alignment horizontal="center" vertical="center"/>
    </xf>
    <xf numFmtId="0" fontId="0" fillId="21" borderId="0" xfId="0" applyFont="1" applyFill="1" applyBorder="1" applyAlignment="1">
      <alignment horizontal="left" vertical="center" wrapText="1"/>
    </xf>
    <xf numFmtId="2" fontId="0" fillId="21" borderId="0" xfId="0" applyNumberFormat="1" applyFont="1" applyFill="1" applyBorder="1" applyAlignment="1">
      <alignment horizontal="center" vertical="center"/>
    </xf>
    <xf numFmtId="44" fontId="0" fillId="0" borderId="8" xfId="1" applyFont="1" applyBorder="1"/>
    <xf numFmtId="0" fontId="0" fillId="0" borderId="8" xfId="0" applyBorder="1" applyAlignment="1">
      <alignment horizontal="center"/>
    </xf>
    <xf numFmtId="0" fontId="0" fillId="0" borderId="8" xfId="0" applyBorder="1" applyAlignment="1"/>
    <xf numFmtId="0" fontId="0" fillId="0" borderId="8" xfId="0" applyBorder="1"/>
    <xf numFmtId="44" fontId="0" fillId="0" borderId="0" xfId="1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2" fontId="0" fillId="21" borderId="8" xfId="0" applyNumberFormat="1" applyFont="1" applyFill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10" fillId="21" borderId="8" xfId="0" applyFont="1" applyFill="1" applyBorder="1" applyAlignment="1">
      <alignment horizontal="left" vertical="center" wrapText="1"/>
    </xf>
    <xf numFmtId="0" fontId="10" fillId="21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166" fontId="0" fillId="0" borderId="8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/>
    <xf numFmtId="167" fontId="9" fillId="0" borderId="8" xfId="0" applyNumberFormat="1" applyFont="1" applyBorder="1" applyAlignment="1">
      <alignment horizontal="right" vertical="top" wrapText="1"/>
    </xf>
    <xf numFmtId="0" fontId="9" fillId="0" borderId="8" xfId="0" applyNumberFormat="1" applyFont="1" applyBorder="1" applyAlignment="1">
      <alignment wrapText="1"/>
    </xf>
    <xf numFmtId="44" fontId="0" fillId="0" borderId="8" xfId="1" applyFont="1" applyFill="1" applyBorder="1"/>
    <xf numFmtId="0" fontId="9" fillId="0" borderId="8" xfId="0" applyNumberFormat="1" applyFont="1" applyBorder="1" applyAlignment="1"/>
    <xf numFmtId="0" fontId="0" fillId="0" borderId="8" xfId="0" applyFill="1" applyBorder="1" applyAlignment="1">
      <alignment horizontal="center"/>
    </xf>
    <xf numFmtId="0" fontId="9" fillId="0" borderId="8" xfId="0" applyNumberFormat="1" applyFont="1" applyBorder="1" applyAlignment="1">
      <alignment horizontal="left" vertical="center" wrapText="1"/>
    </xf>
    <xf numFmtId="44" fontId="0" fillId="0" borderId="0" xfId="1" applyFont="1"/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9" fillId="0" borderId="8" xfId="0" applyNumberFormat="1" applyFont="1" applyBorder="1" applyAlignment="1">
      <alignment horizontal="left" wrapText="1"/>
    </xf>
    <xf numFmtId="44" fontId="7" fillId="0" borderId="8" xfId="1" applyFont="1" applyFill="1" applyBorder="1" applyAlignment="1">
      <alignment horizontal="center" vertical="center"/>
    </xf>
    <xf numFmtId="44" fontId="7" fillId="0" borderId="8" xfId="1" applyFont="1" applyFill="1" applyBorder="1" applyAlignment="1">
      <alignment horizontal="right" vertical="center"/>
    </xf>
    <xf numFmtId="44" fontId="0" fillId="0" borderId="8" xfId="1" applyFont="1" applyBorder="1" applyAlignment="1">
      <alignment vertical="center"/>
    </xf>
    <xf numFmtId="44" fontId="0" fillId="0" borderId="8" xfId="1" applyFont="1" applyFill="1" applyBorder="1" applyAlignment="1">
      <alignment vertical="center"/>
    </xf>
    <xf numFmtId="0" fontId="0" fillId="0" borderId="8" xfId="0" applyBorder="1" applyAlignment="1">
      <alignment horizontal="left" wrapText="1"/>
    </xf>
    <xf numFmtId="44" fontId="0" fillId="0" borderId="0" xfId="1" applyFont="1" applyBorder="1" applyAlignment="1">
      <alignment vertical="center"/>
    </xf>
    <xf numFmtId="0" fontId="6" fillId="20" borderId="0" xfId="2" applyFont="1" applyFill="1" applyBorder="1" applyAlignment="1">
      <alignment horizontal="center" vertical="top"/>
    </xf>
    <xf numFmtId="0" fontId="0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wrapText="1"/>
    </xf>
    <xf numFmtId="167" fontId="9" fillId="0" borderId="0" xfId="0" applyNumberFormat="1" applyFont="1" applyBorder="1" applyAlignment="1">
      <alignment horizontal="right" vertical="top" wrapText="1"/>
    </xf>
    <xf numFmtId="44" fontId="7" fillId="0" borderId="0" xfId="1" applyFont="1" applyFill="1" applyBorder="1" applyAlignment="1">
      <alignment horizontal="right" vertical="center"/>
    </xf>
  </cellXfs>
  <cellStyles count="27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Ênfase1 2" xfId="10"/>
    <cellStyle name="20% - Ênfase1 2 2" xfId="11"/>
    <cellStyle name="20% - Ênfase1 2 2 2" xfId="12"/>
    <cellStyle name="20% - Ênfase1 2 3" xfId="13"/>
    <cellStyle name="20% - Ênfase1 2 3 2" xfId="14"/>
    <cellStyle name="20% - Ênfase1 2 4" xfId="15"/>
    <cellStyle name="20% - Ênfase1 3" xfId="16"/>
    <cellStyle name="20% - Ênfase1 3 2" xfId="17"/>
    <cellStyle name="20% - Ênfase1 3 2 2" xfId="18"/>
    <cellStyle name="20% - Ênfase1 3 3" xfId="19"/>
    <cellStyle name="20% - Ênfase1 3 3 2" xfId="20"/>
    <cellStyle name="20% - Ênfase1 3 4" xfId="21"/>
    <cellStyle name="20% - Ênfase1 4" xfId="22"/>
    <cellStyle name="20% - Ênfase1 4 2" xfId="23"/>
    <cellStyle name="20% - Ênfase1 4 2 2" xfId="24"/>
    <cellStyle name="20% - Ênfase2 2" xfId="25"/>
    <cellStyle name="20% - Ênfase2 2 2" xfId="26"/>
    <cellStyle name="20% - Ênfase2 2 2 2" xfId="27"/>
    <cellStyle name="20% - Ênfase2 2 3" xfId="28"/>
    <cellStyle name="20% - Ênfase2 2 3 2" xfId="29"/>
    <cellStyle name="20% - Ênfase2 2 4" xfId="30"/>
    <cellStyle name="20% - Ênfase2 3" xfId="31"/>
    <cellStyle name="20% - Ênfase2 3 2" xfId="32"/>
    <cellStyle name="20% - Ênfase2 3 2 2" xfId="33"/>
    <cellStyle name="20% - Ênfase2 3 3" xfId="34"/>
    <cellStyle name="20% - Ênfase2 3 3 2" xfId="35"/>
    <cellStyle name="20% - Ênfase2 3 4" xfId="36"/>
    <cellStyle name="20% - Ênfase2 4" xfId="37"/>
    <cellStyle name="20% - Ênfase2 4 2" xfId="38"/>
    <cellStyle name="20% - Ênfase2 4 2 2" xfId="39"/>
    <cellStyle name="20% - Ênfase3 2" xfId="40"/>
    <cellStyle name="20% - Ênfase3 2 2" xfId="41"/>
    <cellStyle name="20% - Ênfase3 2 2 2" xfId="42"/>
    <cellStyle name="20% - Ênfase3 2 3" xfId="43"/>
    <cellStyle name="20% - Ênfase3 2 3 2" xfId="44"/>
    <cellStyle name="20% - Ênfase3 2 4" xfId="45"/>
    <cellStyle name="20% - Ênfase3 3" xfId="46"/>
    <cellStyle name="20% - Ênfase3 3 2" xfId="47"/>
    <cellStyle name="20% - Ênfase3 3 2 2" xfId="48"/>
    <cellStyle name="20% - Ênfase3 3 3" xfId="49"/>
    <cellStyle name="20% - Ênfase3 3 3 2" xfId="50"/>
    <cellStyle name="20% - Ênfase3 3 4" xfId="51"/>
    <cellStyle name="20% - Ênfase3 4" xfId="52"/>
    <cellStyle name="20% - Ênfase3 4 2" xfId="53"/>
    <cellStyle name="20% - Ênfase3 4 2 2" xfId="54"/>
    <cellStyle name="20% - Ênfase4 2" xfId="55"/>
    <cellStyle name="20% - Ênfase4 2 2" xfId="56"/>
    <cellStyle name="20% - Ênfase4 2 2 2" xfId="57"/>
    <cellStyle name="20% - Ênfase4 2 3" xfId="58"/>
    <cellStyle name="20% - Ênfase4 2 3 2" xfId="59"/>
    <cellStyle name="20% - Ênfase4 2 4" xfId="60"/>
    <cellStyle name="20% - Ênfase4 3" xfId="61"/>
    <cellStyle name="20% - Ênfase4 3 2" xfId="62"/>
    <cellStyle name="20% - Ênfase4 3 2 2" xfId="63"/>
    <cellStyle name="20% - Ênfase4 3 3" xfId="64"/>
    <cellStyle name="20% - Ênfase4 3 3 2" xfId="65"/>
    <cellStyle name="20% - Ênfase4 3 4" xfId="66"/>
    <cellStyle name="20% - Ênfase4 4" xfId="67"/>
    <cellStyle name="20% - Ênfase4 4 2" xfId="68"/>
    <cellStyle name="20% - Ênfase4 4 2 2" xfId="69"/>
    <cellStyle name="20% - Ênfase5 2" xfId="70"/>
    <cellStyle name="20% - Ênfase5 2 2" xfId="71"/>
    <cellStyle name="20% - Ênfase5 2 2 2" xfId="72"/>
    <cellStyle name="20% - Ênfase5 2 3" xfId="73"/>
    <cellStyle name="20% - Ênfase5 3" xfId="74"/>
    <cellStyle name="20% - Ênfase5 3 2" xfId="75"/>
    <cellStyle name="20% - Ênfase5 3 2 2" xfId="76"/>
    <cellStyle name="20% - Ênfase5 3 3" xfId="77"/>
    <cellStyle name="20% - Ênfase5 4" xfId="78"/>
    <cellStyle name="20% - Ênfase5 4 2" xfId="79"/>
    <cellStyle name="20% - Ênfase5 4 2 2" xfId="80"/>
    <cellStyle name="20% - Ênfase6 2" xfId="81"/>
    <cellStyle name="20% - Ênfase6 2 2" xfId="82"/>
    <cellStyle name="20% - Ênfase6 2 2 2" xfId="83"/>
    <cellStyle name="20% - Ênfase6 2 3" xfId="84"/>
    <cellStyle name="20% - Ênfase6 3" xfId="85"/>
    <cellStyle name="20% - Ênfase6 3 2" xfId="86"/>
    <cellStyle name="20% - Ênfase6 3 2 2" xfId="87"/>
    <cellStyle name="20% - Ênfase6 3 3" xfId="88"/>
    <cellStyle name="20% - Ênfase6 4" xfId="89"/>
    <cellStyle name="20% - Ênfase6 4 2" xfId="90"/>
    <cellStyle name="20% - Ênfase6 4 2 2" xfId="91"/>
    <cellStyle name="40% - Accent1" xfId="92"/>
    <cellStyle name="40% - Accent2" xfId="93"/>
    <cellStyle name="40% - Accent3" xfId="94"/>
    <cellStyle name="40% - Accent4" xfId="95"/>
    <cellStyle name="40% - Accent5" xfId="96"/>
    <cellStyle name="40% - Accent6" xfId="97"/>
    <cellStyle name="40% - Ênfase1 2" xfId="98"/>
    <cellStyle name="40% - Ênfase1 2 2" xfId="99"/>
    <cellStyle name="40% - Ênfase1 2 2 2" xfId="100"/>
    <cellStyle name="40% - Ênfase1 2 3" xfId="101"/>
    <cellStyle name="40% - Ênfase1 3" xfId="102"/>
    <cellStyle name="40% - Ênfase1 3 2" xfId="103"/>
    <cellStyle name="40% - Ênfase1 3 2 2" xfId="104"/>
    <cellStyle name="40% - Ênfase1 3 3" xfId="105"/>
    <cellStyle name="40% - Ênfase1 4" xfId="106"/>
    <cellStyle name="40% - Ênfase1 4 2" xfId="107"/>
    <cellStyle name="40% - Ênfase1 4 2 2" xfId="108"/>
    <cellStyle name="40% - Ênfase2 2" xfId="109"/>
    <cellStyle name="40% - Ênfase2 2 2" xfId="110"/>
    <cellStyle name="40% - Ênfase2 2 2 2" xfId="111"/>
    <cellStyle name="40% - Ênfase2 2 3" xfId="112"/>
    <cellStyle name="40% - Ênfase2 3" xfId="113"/>
    <cellStyle name="40% - Ênfase2 3 2" xfId="114"/>
    <cellStyle name="40% - Ênfase2 3 2 2" xfId="115"/>
    <cellStyle name="40% - Ênfase2 3 3" xfId="116"/>
    <cellStyle name="40% - Ênfase2 4" xfId="117"/>
    <cellStyle name="40% - Ênfase2 4 2" xfId="118"/>
    <cellStyle name="40% - Ênfase2 4 2 2" xfId="119"/>
    <cellStyle name="40% - Ênfase3 2" xfId="120"/>
    <cellStyle name="40% - Ênfase3 2 2" xfId="121"/>
    <cellStyle name="40% - Ênfase3 2 2 2" xfId="122"/>
    <cellStyle name="40% - Ênfase3 2 3" xfId="123"/>
    <cellStyle name="40% - Ênfase3 2 3 2" xfId="124"/>
    <cellStyle name="40% - Ênfase3 2 4" xfId="125"/>
    <cellStyle name="40% - Ênfase3 3" xfId="126"/>
    <cellStyle name="40% - Ênfase3 3 2" xfId="127"/>
    <cellStyle name="40% - Ênfase3 3 2 2" xfId="128"/>
    <cellStyle name="40% - Ênfase3 3 3" xfId="129"/>
    <cellStyle name="40% - Ênfase3 3 3 2" xfId="130"/>
    <cellStyle name="40% - Ênfase3 3 4" xfId="131"/>
    <cellStyle name="40% - Ênfase3 4" xfId="132"/>
    <cellStyle name="40% - Ênfase3 4 2" xfId="133"/>
    <cellStyle name="40% - Ênfase3 4 2 2" xfId="134"/>
    <cellStyle name="40% - Ênfase4 2" xfId="135"/>
    <cellStyle name="40% - Ênfase4 2 2" xfId="136"/>
    <cellStyle name="40% - Ênfase4 2 2 2" xfId="137"/>
    <cellStyle name="40% - Ênfase4 2 3" xfId="138"/>
    <cellStyle name="40% - Ênfase4 3" xfId="139"/>
    <cellStyle name="40% - Ênfase4 3 2" xfId="140"/>
    <cellStyle name="40% - Ênfase4 3 2 2" xfId="141"/>
    <cellStyle name="40% - Ênfase4 3 3" xfId="142"/>
    <cellStyle name="40% - Ênfase4 4" xfId="143"/>
    <cellStyle name="40% - Ênfase4 4 2" xfId="144"/>
    <cellStyle name="40% - Ênfase4 4 2 2" xfId="145"/>
    <cellStyle name="40% - Ênfase5 2" xfId="146"/>
    <cellStyle name="40% - Ênfase5 2 2" xfId="147"/>
    <cellStyle name="40% - Ênfase5 2 2 2" xfId="148"/>
    <cellStyle name="40% - Ênfase5 2 3" xfId="149"/>
    <cellStyle name="40% - Ênfase5 3" xfId="150"/>
    <cellStyle name="40% - Ênfase5 3 2" xfId="151"/>
    <cellStyle name="40% - Ênfase5 3 2 2" xfId="152"/>
    <cellStyle name="40% - Ênfase5 3 3" xfId="153"/>
    <cellStyle name="40% - Ênfase5 4" xfId="154"/>
    <cellStyle name="40% - Ênfase5 4 2" xfId="155"/>
    <cellStyle name="40% - Ênfase5 4 2 2" xfId="156"/>
    <cellStyle name="40% - Ênfase6 2" xfId="157"/>
    <cellStyle name="40% - Ênfase6 2 2" xfId="158"/>
    <cellStyle name="40% - Ênfase6 2 2 2" xfId="159"/>
    <cellStyle name="40% - Ênfase6 2 3" xfId="160"/>
    <cellStyle name="40% - Ênfase6 3" xfId="161"/>
    <cellStyle name="40% - Ênfase6 3 2" xfId="162"/>
    <cellStyle name="40% - Ênfase6 3 2 2" xfId="163"/>
    <cellStyle name="40% - Ênfase6 3 3" xfId="164"/>
    <cellStyle name="40% - Ênfase6 4" xfId="165"/>
    <cellStyle name="40% - Ênfase6 4 2" xfId="166"/>
    <cellStyle name="40% - Ênfase6 4 2 2" xfId="167"/>
    <cellStyle name="60% - Accent1" xfId="168"/>
    <cellStyle name="60% - Accent2" xfId="169"/>
    <cellStyle name="60% - Accent3" xfId="170"/>
    <cellStyle name="60% - Accent4" xfId="171"/>
    <cellStyle name="60% - Accent5" xfId="172"/>
    <cellStyle name="60% - Accent6" xfId="173"/>
    <cellStyle name="60% - Ênfase1 2" xfId="174"/>
    <cellStyle name="60% - Ênfase2 2" xfId="175"/>
    <cellStyle name="60% - Ênfase3 2" xfId="176"/>
    <cellStyle name="60% - Ênfase3 2 2" xfId="177"/>
    <cellStyle name="60% - Ênfase4 2" xfId="178"/>
    <cellStyle name="60% - Ênfase4 2 2" xfId="179"/>
    <cellStyle name="60% - Ênfase5 2" xfId="180"/>
    <cellStyle name="60% - Ênfase6 2" xfId="181"/>
    <cellStyle name="60% - Ênfase6 2 2" xfId="182"/>
    <cellStyle name="Accent1" xfId="183"/>
    <cellStyle name="Accent2" xfId="184"/>
    <cellStyle name="Accent3" xfId="185"/>
    <cellStyle name="Accent4" xfId="186"/>
    <cellStyle name="Accent5" xfId="187"/>
    <cellStyle name="Accent6" xfId="188"/>
    <cellStyle name="Bad" xfId="189"/>
    <cellStyle name="Bom 2" xfId="190"/>
    <cellStyle name="Calculation" xfId="191"/>
    <cellStyle name="Cálculo 2" xfId="192"/>
    <cellStyle name="Célula de Verificação 2" xfId="193"/>
    <cellStyle name="Célula Vinculada 2" xfId="194"/>
    <cellStyle name="Check Cell" xfId="195"/>
    <cellStyle name="Ênfase1 2" xfId="196"/>
    <cellStyle name="Ênfase2 2" xfId="197"/>
    <cellStyle name="Ênfase3 2" xfId="198"/>
    <cellStyle name="Ênfase4 2" xfId="199"/>
    <cellStyle name="Ênfase5 2" xfId="200"/>
    <cellStyle name="Ênfase6 2" xfId="201"/>
    <cellStyle name="Entrada 2" xfId="202"/>
    <cellStyle name="Explanatory Text" xfId="203"/>
    <cellStyle name="Good" xfId="204"/>
    <cellStyle name="Heading 1" xfId="205"/>
    <cellStyle name="Heading 2" xfId="206"/>
    <cellStyle name="Heading 3" xfId="207"/>
    <cellStyle name="Heading 4" xfId="208"/>
    <cellStyle name="Incorreto 2" xfId="209"/>
    <cellStyle name="Input" xfId="210"/>
    <cellStyle name="Linked Cell" xfId="211"/>
    <cellStyle name="Moeda" xfId="1" builtinId="4"/>
    <cellStyle name="Moeda [0] 2" xfId="212"/>
    <cellStyle name="Moeda 2" xfId="213"/>
    <cellStyle name="Neutra 2" xfId="214"/>
    <cellStyle name="Neutral" xfId="215"/>
    <cellStyle name="Normal" xfId="0" builtinId="0"/>
    <cellStyle name="Normal 15" xfId="2"/>
    <cellStyle name="Normal 2" xfId="216"/>
    <cellStyle name="Normal 2 2" xfId="217"/>
    <cellStyle name="Normal 2 3" xfId="218"/>
    <cellStyle name="Normal 3" xfId="219"/>
    <cellStyle name="Normal 3 2" xfId="220"/>
    <cellStyle name="Normal 3 3" xfId="221"/>
    <cellStyle name="Normal 3 3 2" xfId="222"/>
    <cellStyle name="Normal 4" xfId="223"/>
    <cellStyle name="Normal 4 2" xfId="224"/>
    <cellStyle name="Normal 4 3" xfId="225"/>
    <cellStyle name="Normal 5" xfId="226"/>
    <cellStyle name="Normal 5 2" xfId="227"/>
    <cellStyle name="Normal 5 2 2" xfId="228"/>
    <cellStyle name="Normal 5 3" xfId="229"/>
    <cellStyle name="Normal 58" xfId="230"/>
    <cellStyle name="Normal 59" xfId="231"/>
    <cellStyle name="Normal 6" xfId="232"/>
    <cellStyle name="Nota 2" xfId="233"/>
    <cellStyle name="Nota 2 2" xfId="234"/>
    <cellStyle name="Nota 2 2 2" xfId="235"/>
    <cellStyle name="Nota 2 3" xfId="236"/>
    <cellStyle name="Nota 2 4" xfId="237"/>
    <cellStyle name="Nota 3" xfId="238"/>
    <cellStyle name="Nota 3 2" xfId="239"/>
    <cellStyle name="Nota 3 2 2" xfId="240"/>
    <cellStyle name="Nota 3 3" xfId="241"/>
    <cellStyle name="Nota 3 4" xfId="242"/>
    <cellStyle name="Nota 4" xfId="243"/>
    <cellStyle name="Nota 4 2" xfId="244"/>
    <cellStyle name="Note" xfId="245"/>
    <cellStyle name="Output" xfId="246"/>
    <cellStyle name="Porcentagem 2" xfId="247"/>
    <cellStyle name="Porcentagem 5" xfId="248"/>
    <cellStyle name="Saída 2" xfId="249"/>
    <cellStyle name="Separador de milhares 2" xfId="3"/>
    <cellStyle name="Texto de Aviso 2" xfId="250"/>
    <cellStyle name="Texto Explicativo 2" xfId="251"/>
    <cellStyle name="Title" xfId="252"/>
    <cellStyle name="Título 1 2" xfId="253"/>
    <cellStyle name="Título 2 2" xfId="254"/>
    <cellStyle name="Título 3 2" xfId="255"/>
    <cellStyle name="Título 4 2" xfId="256"/>
    <cellStyle name="Título 5" xfId="257"/>
    <cellStyle name="Total 2" xfId="258"/>
    <cellStyle name="Vírgula 2" xfId="259"/>
    <cellStyle name="Vírgula 2 2" xfId="260"/>
    <cellStyle name="Vírgula 2 2 2" xfId="261"/>
    <cellStyle name="Vírgula 2 3" xfId="262"/>
    <cellStyle name="Vírgula 2 4" xfId="263"/>
    <cellStyle name="Vírgula 2 5" xfId="264"/>
    <cellStyle name="Vírgula 3" xfId="265"/>
    <cellStyle name="Vírgula 4" xfId="266"/>
    <cellStyle name="Vírgula 4 2" xfId="267"/>
    <cellStyle name="Vírgula 5" xfId="268"/>
    <cellStyle name="Vírgula 6" xfId="269"/>
    <cellStyle name="Warning Text" xfId="2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466725</xdr:colOff>
      <xdr:row>0</xdr:row>
      <xdr:rowOff>409575</xdr:rowOff>
    </xdr:to>
    <xdr:pic>
      <xdr:nvPicPr>
        <xdr:cNvPr id="2" name="Imagem 3" descr="C:\Users\ALESSA~1.SE~\AppData\Local\Temp\Rar$DI03.420\Logo para Documento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4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cult/Downloads/OR&#199;AMENTO%20RESTAURA&#199;&#195;O_REVIS&#195;O%20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ARIA"/>
      <sheetName val="CRONOGRAMA"/>
      <sheetName val="COMPOSIÇÕES"/>
      <sheetName val="TABELA AGETOP"/>
    </sheetNames>
    <sheetDataSet>
      <sheetData sheetId="0">
        <row r="32">
          <cell r="D32" t="str">
            <v xml:space="preserve">Limpeza diária de obra </v>
          </cell>
        </row>
        <row r="61">
          <cell r="D61" t="str">
            <v>Manta de aluminio tipo durafoil (ou similar) para proteção de coberturas</v>
          </cell>
        </row>
        <row r="72">
          <cell r="D72" t="str">
            <v>Inserção de madeira em trechos danificados da estrutura - peça seção 25X25 cm, madeira tipo Cumaru</v>
          </cell>
        </row>
        <row r="76">
          <cell r="D76" t="str">
            <v>Escoramento provisório de esteio entre paredes ou de canto com madeira roliça D=7,5cm e tábuas 25x150mm para travamento</v>
          </cell>
        </row>
        <row r="83">
          <cell r="D83" t="str">
            <v>Remoção de vigas e frechais de madeira</v>
          </cell>
        </row>
        <row r="101">
          <cell r="D101" t="str">
            <v>Reconstituição de trechos deteriorados em vedação adobe</v>
          </cell>
        </row>
        <row r="102">
          <cell r="D102" t="str">
            <v xml:space="preserve">Demolição de reboco </v>
          </cell>
        </row>
        <row r="108">
          <cell r="D108" t="str">
            <v xml:space="preserve">Janela a ser restaurada </v>
          </cell>
        </row>
        <row r="109">
          <cell r="D109" t="str">
            <v xml:space="preserve">Porta a ser restaurada </v>
          </cell>
        </row>
        <row r="166">
          <cell r="D166" t="str">
            <v>INSTALAÇÃO DE POLTRONA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144"/>
  <sheetViews>
    <sheetView showGridLines="0" tabSelected="1" view="pageBreakPreview" topLeftCell="C1" zoomScaleNormal="100" zoomScaleSheetLayoutView="100" workbookViewId="0">
      <selection activeCell="H148" sqref="H148"/>
    </sheetView>
  </sheetViews>
  <sheetFormatPr defaultRowHeight="15"/>
  <cols>
    <col min="1" max="1" width="12.140625" style="79" hidden="1" customWidth="1"/>
    <col min="2" max="2" width="0" style="1" hidden="1" customWidth="1"/>
    <col min="3" max="3" width="10" style="81" bestFit="1" customWidth="1"/>
    <col min="4" max="4" width="11.85546875" style="81" bestFit="1" customWidth="1"/>
    <col min="5" max="5" width="47.140625" style="82" customWidth="1"/>
    <col min="7" max="7" width="5.42578125" bestFit="1" customWidth="1"/>
    <col min="8" max="8" width="12.42578125" customWidth="1"/>
    <col min="9" max="10" width="12.140625" style="79" bestFit="1" customWidth="1"/>
    <col min="261" max="261" width="47.140625" customWidth="1"/>
    <col min="264" max="264" width="11" customWidth="1"/>
    <col min="517" max="517" width="47.140625" customWidth="1"/>
    <col min="520" max="520" width="11" customWidth="1"/>
    <col min="773" max="773" width="47.140625" customWidth="1"/>
    <col min="776" max="776" width="11" customWidth="1"/>
    <col min="1029" max="1029" width="47.140625" customWidth="1"/>
    <col min="1032" max="1032" width="11" customWidth="1"/>
    <col min="1285" max="1285" width="47.140625" customWidth="1"/>
    <col min="1288" max="1288" width="11" customWidth="1"/>
    <col min="1541" max="1541" width="47.140625" customWidth="1"/>
    <col min="1544" max="1544" width="11" customWidth="1"/>
    <col min="1797" max="1797" width="47.140625" customWidth="1"/>
    <col min="1800" max="1800" width="11" customWidth="1"/>
    <col min="2053" max="2053" width="47.140625" customWidth="1"/>
    <col min="2056" max="2056" width="11" customWidth="1"/>
    <col min="2309" max="2309" width="47.140625" customWidth="1"/>
    <col min="2312" max="2312" width="11" customWidth="1"/>
    <col min="2565" max="2565" width="47.140625" customWidth="1"/>
    <col min="2568" max="2568" width="11" customWidth="1"/>
    <col min="2821" max="2821" width="47.140625" customWidth="1"/>
    <col min="2824" max="2824" width="11" customWidth="1"/>
    <col min="3077" max="3077" width="47.140625" customWidth="1"/>
    <col min="3080" max="3080" width="11" customWidth="1"/>
    <col min="3333" max="3333" width="47.140625" customWidth="1"/>
    <col min="3336" max="3336" width="11" customWidth="1"/>
    <col min="3589" max="3589" width="47.140625" customWidth="1"/>
    <col min="3592" max="3592" width="11" customWidth="1"/>
    <col min="3845" max="3845" width="47.140625" customWidth="1"/>
    <col min="3848" max="3848" width="11" customWidth="1"/>
    <col min="4101" max="4101" width="47.140625" customWidth="1"/>
    <col min="4104" max="4104" width="11" customWidth="1"/>
    <col min="4357" max="4357" width="47.140625" customWidth="1"/>
    <col min="4360" max="4360" width="11" customWidth="1"/>
    <col min="4613" max="4613" width="47.140625" customWidth="1"/>
    <col min="4616" max="4616" width="11" customWidth="1"/>
    <col min="4869" max="4869" width="47.140625" customWidth="1"/>
    <col min="4872" max="4872" width="11" customWidth="1"/>
    <col min="5125" max="5125" width="47.140625" customWidth="1"/>
    <col min="5128" max="5128" width="11" customWidth="1"/>
    <col min="5381" max="5381" width="47.140625" customWidth="1"/>
    <col min="5384" max="5384" width="11" customWidth="1"/>
    <col min="5637" max="5637" width="47.140625" customWidth="1"/>
    <col min="5640" max="5640" width="11" customWidth="1"/>
    <col min="5893" max="5893" width="47.140625" customWidth="1"/>
    <col min="5896" max="5896" width="11" customWidth="1"/>
    <col min="6149" max="6149" width="47.140625" customWidth="1"/>
    <col min="6152" max="6152" width="11" customWidth="1"/>
    <col min="6405" max="6405" width="47.140625" customWidth="1"/>
    <col min="6408" max="6408" width="11" customWidth="1"/>
    <col min="6661" max="6661" width="47.140625" customWidth="1"/>
    <col min="6664" max="6664" width="11" customWidth="1"/>
    <col min="6917" max="6917" width="47.140625" customWidth="1"/>
    <col min="6920" max="6920" width="11" customWidth="1"/>
    <col min="7173" max="7173" width="47.140625" customWidth="1"/>
    <col min="7176" max="7176" width="11" customWidth="1"/>
    <col min="7429" max="7429" width="47.140625" customWidth="1"/>
    <col min="7432" max="7432" width="11" customWidth="1"/>
    <col min="7685" max="7685" width="47.140625" customWidth="1"/>
    <col min="7688" max="7688" width="11" customWidth="1"/>
    <col min="7941" max="7941" width="47.140625" customWidth="1"/>
    <col min="7944" max="7944" width="11" customWidth="1"/>
    <col min="8197" max="8197" width="47.140625" customWidth="1"/>
    <col min="8200" max="8200" width="11" customWidth="1"/>
    <col min="8453" max="8453" width="47.140625" customWidth="1"/>
    <col min="8456" max="8456" width="11" customWidth="1"/>
    <col min="8709" max="8709" width="47.140625" customWidth="1"/>
    <col min="8712" max="8712" width="11" customWidth="1"/>
    <col min="8965" max="8965" width="47.140625" customWidth="1"/>
    <col min="8968" max="8968" width="11" customWidth="1"/>
    <col min="9221" max="9221" width="47.140625" customWidth="1"/>
    <col min="9224" max="9224" width="11" customWidth="1"/>
    <col min="9477" max="9477" width="47.140625" customWidth="1"/>
    <col min="9480" max="9480" width="11" customWidth="1"/>
    <col min="9733" max="9733" width="47.140625" customWidth="1"/>
    <col min="9736" max="9736" width="11" customWidth="1"/>
    <col min="9989" max="9989" width="47.140625" customWidth="1"/>
    <col min="9992" max="9992" width="11" customWidth="1"/>
    <col min="10245" max="10245" width="47.140625" customWidth="1"/>
    <col min="10248" max="10248" width="11" customWidth="1"/>
    <col min="10501" max="10501" width="47.140625" customWidth="1"/>
    <col min="10504" max="10504" width="11" customWidth="1"/>
    <col min="10757" max="10757" width="47.140625" customWidth="1"/>
    <col min="10760" max="10760" width="11" customWidth="1"/>
    <col min="11013" max="11013" width="47.140625" customWidth="1"/>
    <col min="11016" max="11016" width="11" customWidth="1"/>
    <col min="11269" max="11269" width="47.140625" customWidth="1"/>
    <col min="11272" max="11272" width="11" customWidth="1"/>
    <col min="11525" max="11525" width="47.140625" customWidth="1"/>
    <col min="11528" max="11528" width="11" customWidth="1"/>
    <col min="11781" max="11781" width="47.140625" customWidth="1"/>
    <col min="11784" max="11784" width="11" customWidth="1"/>
    <col min="12037" max="12037" width="47.140625" customWidth="1"/>
    <col min="12040" max="12040" width="11" customWidth="1"/>
    <col min="12293" max="12293" width="47.140625" customWidth="1"/>
    <col min="12296" max="12296" width="11" customWidth="1"/>
    <col min="12549" max="12549" width="47.140625" customWidth="1"/>
    <col min="12552" max="12552" width="11" customWidth="1"/>
    <col min="12805" max="12805" width="47.140625" customWidth="1"/>
    <col min="12808" max="12808" width="11" customWidth="1"/>
    <col min="13061" max="13061" width="47.140625" customWidth="1"/>
    <col min="13064" max="13064" width="11" customWidth="1"/>
    <col min="13317" max="13317" width="47.140625" customWidth="1"/>
    <col min="13320" max="13320" width="11" customWidth="1"/>
    <col min="13573" max="13573" width="47.140625" customWidth="1"/>
    <col min="13576" max="13576" width="11" customWidth="1"/>
    <col min="13829" max="13829" width="47.140625" customWidth="1"/>
    <col min="13832" max="13832" width="11" customWidth="1"/>
    <col min="14085" max="14085" width="47.140625" customWidth="1"/>
    <col min="14088" max="14088" width="11" customWidth="1"/>
    <col min="14341" max="14341" width="47.140625" customWidth="1"/>
    <col min="14344" max="14344" width="11" customWidth="1"/>
    <col min="14597" max="14597" width="47.140625" customWidth="1"/>
    <col min="14600" max="14600" width="11" customWidth="1"/>
    <col min="14853" max="14853" width="47.140625" customWidth="1"/>
    <col min="14856" max="14856" width="11" customWidth="1"/>
    <col min="15109" max="15109" width="47.140625" customWidth="1"/>
    <col min="15112" max="15112" width="11" customWidth="1"/>
    <col min="15365" max="15365" width="47.140625" customWidth="1"/>
    <col min="15368" max="15368" width="11" customWidth="1"/>
    <col min="15621" max="15621" width="47.140625" customWidth="1"/>
    <col min="15624" max="15624" width="11" customWidth="1"/>
    <col min="15877" max="15877" width="47.140625" customWidth="1"/>
    <col min="15880" max="15880" width="11" customWidth="1"/>
    <col min="16133" max="16133" width="47.140625" customWidth="1"/>
    <col min="16136" max="16136" width="11" customWidth="1"/>
  </cols>
  <sheetData>
    <row r="1" spans="1:10" ht="36.75" customHeight="1" thickBot="1">
      <c r="A1"/>
      <c r="C1" s="2" t="s">
        <v>0</v>
      </c>
      <c r="D1" s="2"/>
      <c r="E1" s="2"/>
      <c r="F1" s="2"/>
      <c r="G1" s="2"/>
      <c r="H1" s="2"/>
      <c r="I1" s="2"/>
      <c r="J1" s="2"/>
    </row>
    <row r="2" spans="1:10" ht="15.75" thickBot="1">
      <c r="A2" s="3" t="s">
        <v>1</v>
      </c>
      <c r="C2" s="4" t="s">
        <v>2</v>
      </c>
      <c r="D2" s="5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3" t="s">
        <v>1</v>
      </c>
      <c r="J2" s="7" t="s">
        <v>8</v>
      </c>
    </row>
    <row r="3" spans="1:10">
      <c r="A3" s="8"/>
      <c r="C3" s="9"/>
      <c r="D3" s="9"/>
      <c r="E3" s="9"/>
      <c r="F3" s="9"/>
      <c r="G3" s="9"/>
      <c r="H3" s="9"/>
      <c r="I3" s="8"/>
      <c r="J3" s="8"/>
    </row>
    <row r="4" spans="1:10">
      <c r="A4" s="10"/>
      <c r="C4" s="11" t="s">
        <v>9</v>
      </c>
      <c r="D4" s="11"/>
      <c r="E4" s="12" t="s">
        <v>10</v>
      </c>
      <c r="F4" s="11" t="s">
        <v>11</v>
      </c>
      <c r="G4" s="11"/>
      <c r="H4" s="13"/>
      <c r="I4" s="10"/>
      <c r="J4" s="14">
        <f>SUM(J5:J8)</f>
        <v>2623.66</v>
      </c>
    </row>
    <row r="5" spans="1:10" ht="25.5">
      <c r="A5" s="15">
        <v>2402.31</v>
      </c>
      <c r="B5" s="1" t="s">
        <v>9</v>
      </c>
      <c r="C5" s="16"/>
      <c r="D5" s="16" t="s">
        <v>12</v>
      </c>
      <c r="E5" s="17" t="s">
        <v>13</v>
      </c>
      <c r="F5" s="16" t="s">
        <v>11</v>
      </c>
      <c r="G5" s="16" t="s">
        <v>14</v>
      </c>
      <c r="H5" s="18">
        <v>1</v>
      </c>
      <c r="I5" s="15">
        <v>2402.31</v>
      </c>
      <c r="J5" s="19">
        <f>ROUND(I5*H5,2)</f>
        <v>2402.31</v>
      </c>
    </row>
    <row r="6" spans="1:10">
      <c r="A6" s="15">
        <v>8.15</v>
      </c>
      <c r="B6" s="1" t="s">
        <v>9</v>
      </c>
      <c r="C6" s="16" t="s">
        <v>15</v>
      </c>
      <c r="D6" s="20">
        <v>2755</v>
      </c>
      <c r="E6" s="21" t="s">
        <v>16</v>
      </c>
      <c r="F6" s="16" t="s">
        <v>17</v>
      </c>
      <c r="G6" s="16" t="s">
        <v>14</v>
      </c>
      <c r="H6" s="18">
        <v>5</v>
      </c>
      <c r="I6" s="15">
        <v>8.15</v>
      </c>
      <c r="J6" s="19">
        <f>ROUND(I6*H6,2)</f>
        <v>40.75</v>
      </c>
    </row>
    <row r="7" spans="1:10">
      <c r="A7" s="15">
        <v>6.52</v>
      </c>
      <c r="B7" s="1" t="s">
        <v>9</v>
      </c>
      <c r="C7" s="16" t="s">
        <v>15</v>
      </c>
      <c r="D7" s="20">
        <v>2759</v>
      </c>
      <c r="E7" s="21" t="s">
        <v>18</v>
      </c>
      <c r="F7" s="16" t="s">
        <v>17</v>
      </c>
      <c r="G7" s="16" t="s">
        <v>14</v>
      </c>
      <c r="H7" s="18">
        <v>5</v>
      </c>
      <c r="I7" s="15">
        <v>6.52</v>
      </c>
      <c r="J7" s="19">
        <f>ROUND(I7*H7,2)</f>
        <v>32.6</v>
      </c>
    </row>
    <row r="8" spans="1:10" ht="25.5">
      <c r="A8" s="15">
        <v>0.74</v>
      </c>
      <c r="B8" s="1" t="s">
        <v>9</v>
      </c>
      <c r="C8" s="16" t="s">
        <v>15</v>
      </c>
      <c r="D8" s="20">
        <v>1317</v>
      </c>
      <c r="E8" s="17" t="s">
        <v>19</v>
      </c>
      <c r="F8" s="16" t="s">
        <v>20</v>
      </c>
      <c r="G8" s="16" t="s">
        <v>14</v>
      </c>
      <c r="H8" s="18">
        <v>200</v>
      </c>
      <c r="I8" s="15">
        <v>0.74</v>
      </c>
      <c r="J8" s="19">
        <f>ROUND(I8*H8,2)</f>
        <v>148</v>
      </c>
    </row>
    <row r="9" spans="1:10">
      <c r="A9" s="22"/>
      <c r="C9" s="23"/>
      <c r="D9" s="24"/>
      <c r="E9" s="25"/>
      <c r="F9" s="23"/>
      <c r="G9" s="23"/>
      <c r="H9" s="26"/>
      <c r="I9" s="22"/>
      <c r="J9" s="27"/>
    </row>
    <row r="10" spans="1:10" ht="25.5">
      <c r="A10" s="10"/>
      <c r="C10" s="11" t="s">
        <v>21</v>
      </c>
      <c r="D10" s="11"/>
      <c r="E10" s="12" t="s">
        <v>22</v>
      </c>
      <c r="F10" s="11" t="s">
        <v>11</v>
      </c>
      <c r="G10" s="11"/>
      <c r="H10" s="13"/>
      <c r="I10" s="10"/>
      <c r="J10" s="14">
        <f>SUM(J11:J11)</f>
        <v>904.8</v>
      </c>
    </row>
    <row r="11" spans="1:10">
      <c r="A11" s="15">
        <v>0.87</v>
      </c>
      <c r="B11" s="11" t="s">
        <v>21</v>
      </c>
      <c r="C11" s="16" t="s">
        <v>23</v>
      </c>
      <c r="D11" s="20">
        <v>1635</v>
      </c>
      <c r="E11" s="28" t="s">
        <v>24</v>
      </c>
      <c r="F11" s="16" t="s">
        <v>25</v>
      </c>
      <c r="G11" s="16" t="s">
        <v>26</v>
      </c>
      <c r="H11" s="18">
        <f>130*2*4</f>
        <v>1040</v>
      </c>
      <c r="I11" s="15">
        <v>0.87</v>
      </c>
      <c r="J11" s="19">
        <f>ROUND(I11*H11,2)</f>
        <v>904.8</v>
      </c>
    </row>
    <row r="13" spans="1:10">
      <c r="A13" s="10"/>
      <c r="C13" s="11" t="s">
        <v>27</v>
      </c>
      <c r="D13" s="11"/>
      <c r="E13" s="12" t="s">
        <v>28</v>
      </c>
      <c r="F13" s="11"/>
      <c r="G13" s="11"/>
      <c r="H13" s="13"/>
      <c r="I13" s="10"/>
      <c r="J13" s="14">
        <f>SUM(J14:J14)</f>
        <v>762</v>
      </c>
    </row>
    <row r="14" spans="1:10">
      <c r="A14" s="15">
        <v>762</v>
      </c>
      <c r="B14" s="11" t="s">
        <v>27</v>
      </c>
      <c r="C14" s="16"/>
      <c r="D14" s="16" t="s">
        <v>12</v>
      </c>
      <c r="E14" s="28" t="s">
        <v>29</v>
      </c>
      <c r="F14" s="16" t="s">
        <v>30</v>
      </c>
      <c r="G14" s="16" t="s">
        <v>14</v>
      </c>
      <c r="H14" s="18">
        <v>1</v>
      </c>
      <c r="I14" s="15">
        <v>762</v>
      </c>
      <c r="J14" s="19">
        <f>ROUND(I14*H14,2)</f>
        <v>762</v>
      </c>
    </row>
    <row r="16" spans="1:10">
      <c r="A16" s="10"/>
      <c r="C16" s="11" t="s">
        <v>31</v>
      </c>
      <c r="D16" s="11"/>
      <c r="E16" s="12" t="s">
        <v>32</v>
      </c>
      <c r="F16" s="11" t="s">
        <v>11</v>
      </c>
      <c r="G16" s="11"/>
      <c r="H16" s="13"/>
      <c r="I16" s="10"/>
      <c r="J16" s="14">
        <f>SUM(J17:J17)</f>
        <v>106.7</v>
      </c>
    </row>
    <row r="17" spans="1:10">
      <c r="A17" s="15">
        <v>0.97</v>
      </c>
      <c r="B17" s="11" t="s">
        <v>31</v>
      </c>
      <c r="C17" s="16" t="s">
        <v>23</v>
      </c>
      <c r="D17" s="16">
        <v>4414</v>
      </c>
      <c r="E17" s="28" t="s">
        <v>33</v>
      </c>
      <c r="F17" s="16" t="s">
        <v>34</v>
      </c>
      <c r="G17" s="16" t="s">
        <v>26</v>
      </c>
      <c r="H17" s="18">
        <v>110</v>
      </c>
      <c r="I17" s="15">
        <v>0.97</v>
      </c>
      <c r="J17" s="19">
        <f>ROUND(I17*H17,2)</f>
        <v>106.7</v>
      </c>
    </row>
    <row r="18" spans="1:10" s="31" customFormat="1">
      <c r="A18" s="22"/>
      <c r="B18" s="29"/>
      <c r="C18" s="23"/>
      <c r="D18" s="23"/>
      <c r="E18" s="30"/>
      <c r="F18" s="23"/>
      <c r="G18" s="23"/>
      <c r="H18" s="26"/>
      <c r="I18" s="22"/>
      <c r="J18" s="27"/>
    </row>
    <row r="19" spans="1:10">
      <c r="A19" s="10"/>
      <c r="C19" s="11" t="s">
        <v>35</v>
      </c>
      <c r="D19" s="11"/>
      <c r="E19" s="12" t="s">
        <v>36</v>
      </c>
      <c r="F19" s="11" t="s">
        <v>11</v>
      </c>
      <c r="G19" s="11"/>
      <c r="H19" s="13"/>
      <c r="I19" s="10"/>
      <c r="J19" s="14">
        <f>SUM(J20:J20)</f>
        <v>116.3</v>
      </c>
    </row>
    <row r="20" spans="1:10" ht="30">
      <c r="A20" s="15">
        <v>116.3</v>
      </c>
      <c r="B20" s="11" t="s">
        <v>35</v>
      </c>
      <c r="C20" s="16" t="s">
        <v>23</v>
      </c>
      <c r="D20" s="16">
        <v>78827</v>
      </c>
      <c r="E20" s="32" t="s">
        <v>37</v>
      </c>
      <c r="F20" s="16" t="s">
        <v>38</v>
      </c>
      <c r="G20" s="16" t="s">
        <v>34</v>
      </c>
      <c r="H20" s="18">
        <v>1</v>
      </c>
      <c r="I20" s="15">
        <v>116.3</v>
      </c>
      <c r="J20" s="19">
        <f>ROUND(I20*H20,2)</f>
        <v>116.3</v>
      </c>
    </row>
    <row r="21" spans="1:10" s="29" customFormat="1">
      <c r="A21" s="22"/>
      <c r="C21" s="23"/>
      <c r="D21" s="23"/>
      <c r="E21" s="30"/>
      <c r="F21" s="23"/>
      <c r="G21" s="23"/>
      <c r="H21" s="26"/>
      <c r="I21" s="22"/>
      <c r="J21" s="27"/>
    </row>
    <row r="22" spans="1:10" ht="25.5">
      <c r="A22" s="33"/>
      <c r="B22" s="34" t="s">
        <v>39</v>
      </c>
      <c r="C22" s="34" t="s">
        <v>39</v>
      </c>
      <c r="D22" s="34"/>
      <c r="E22" s="35" t="s">
        <v>40</v>
      </c>
      <c r="F22" s="34" t="s">
        <v>41</v>
      </c>
      <c r="G22" s="34"/>
      <c r="H22" s="36"/>
      <c r="I22" s="33"/>
      <c r="J22" s="37">
        <f>SUM(J23:J30)</f>
        <v>213.26999999999998</v>
      </c>
    </row>
    <row r="23" spans="1:10">
      <c r="A23" s="38">
        <v>3</v>
      </c>
      <c r="B23" s="34" t="s">
        <v>39</v>
      </c>
      <c r="C23" s="39" t="s">
        <v>23</v>
      </c>
      <c r="D23" s="39">
        <v>312</v>
      </c>
      <c r="E23" s="40" t="s">
        <v>42</v>
      </c>
      <c r="F23" s="39" t="s">
        <v>14</v>
      </c>
      <c r="G23" s="39" t="s">
        <v>43</v>
      </c>
      <c r="H23" s="41">
        <v>1</v>
      </c>
      <c r="I23" s="38">
        <v>3</v>
      </c>
      <c r="J23" s="42">
        <f t="shared" ref="J23:J30" si="0">ROUND(I23*H23,2)</f>
        <v>3</v>
      </c>
    </row>
    <row r="24" spans="1:10">
      <c r="A24" s="43">
        <v>5.6</v>
      </c>
      <c r="B24" s="34" t="s">
        <v>39</v>
      </c>
      <c r="C24" s="39" t="s">
        <v>23</v>
      </c>
      <c r="D24" s="44">
        <v>4108</v>
      </c>
      <c r="E24" s="45" t="s">
        <v>44</v>
      </c>
      <c r="F24" s="44" t="s">
        <v>14</v>
      </c>
      <c r="G24" s="44" t="s">
        <v>45</v>
      </c>
      <c r="H24" s="46">
        <v>2</v>
      </c>
      <c r="I24" s="43">
        <v>5.6</v>
      </c>
      <c r="J24" s="47">
        <f t="shared" si="0"/>
        <v>11.2</v>
      </c>
    </row>
    <row r="25" spans="1:10">
      <c r="A25" s="43">
        <v>30.33</v>
      </c>
      <c r="B25" s="34" t="s">
        <v>39</v>
      </c>
      <c r="C25" s="39" t="s">
        <v>23</v>
      </c>
      <c r="D25" s="44">
        <v>4109</v>
      </c>
      <c r="E25" s="45" t="s">
        <v>46</v>
      </c>
      <c r="F25" s="44" t="s">
        <v>14</v>
      </c>
      <c r="G25" s="44" t="s">
        <v>47</v>
      </c>
      <c r="H25" s="46">
        <v>4</v>
      </c>
      <c r="I25" s="43">
        <v>30.33</v>
      </c>
      <c r="J25" s="47">
        <f t="shared" si="0"/>
        <v>121.32</v>
      </c>
    </row>
    <row r="26" spans="1:10">
      <c r="A26" s="43">
        <v>6</v>
      </c>
      <c r="B26" s="34" t="s">
        <v>39</v>
      </c>
      <c r="C26" s="39" t="s">
        <v>23</v>
      </c>
      <c r="D26" s="44">
        <v>4110</v>
      </c>
      <c r="E26" s="45" t="s">
        <v>48</v>
      </c>
      <c r="F26" s="44" t="s">
        <v>14</v>
      </c>
      <c r="G26" s="44" t="s">
        <v>49</v>
      </c>
      <c r="H26" s="46">
        <v>1</v>
      </c>
      <c r="I26" s="43">
        <v>6</v>
      </c>
      <c r="J26" s="47">
        <f t="shared" si="0"/>
        <v>6</v>
      </c>
    </row>
    <row r="27" spans="1:10">
      <c r="A27" s="43">
        <v>8.25</v>
      </c>
      <c r="B27" s="34" t="s">
        <v>39</v>
      </c>
      <c r="C27" s="39" t="s">
        <v>23</v>
      </c>
      <c r="D27" s="44">
        <v>4113</v>
      </c>
      <c r="E27" s="48" t="s">
        <v>50</v>
      </c>
      <c r="F27" s="44" t="s">
        <v>14</v>
      </c>
      <c r="G27" s="44" t="s">
        <v>51</v>
      </c>
      <c r="H27" s="46">
        <v>3</v>
      </c>
      <c r="I27" s="43">
        <v>8.25</v>
      </c>
      <c r="J27" s="47">
        <f t="shared" si="0"/>
        <v>24.75</v>
      </c>
    </row>
    <row r="28" spans="1:10">
      <c r="A28" s="43">
        <v>8</v>
      </c>
      <c r="B28" s="34" t="s">
        <v>39</v>
      </c>
      <c r="C28" s="39" t="s">
        <v>23</v>
      </c>
      <c r="D28" s="44">
        <v>4115</v>
      </c>
      <c r="E28" s="45" t="s">
        <v>52</v>
      </c>
      <c r="F28" s="44" t="s">
        <v>14</v>
      </c>
      <c r="G28" s="44" t="s">
        <v>53</v>
      </c>
      <c r="H28" s="46">
        <v>1</v>
      </c>
      <c r="I28" s="43">
        <v>8</v>
      </c>
      <c r="J28" s="47">
        <f t="shared" si="0"/>
        <v>8</v>
      </c>
    </row>
    <row r="29" spans="1:10">
      <c r="A29" s="43">
        <v>2.25</v>
      </c>
      <c r="B29" s="34" t="s">
        <v>39</v>
      </c>
      <c r="C29" s="39" t="s">
        <v>23</v>
      </c>
      <c r="D29" s="44">
        <v>4116</v>
      </c>
      <c r="E29" s="45" t="s">
        <v>54</v>
      </c>
      <c r="F29" s="44" t="s">
        <v>14</v>
      </c>
      <c r="G29" s="44" t="s">
        <v>53</v>
      </c>
      <c r="H29" s="46">
        <v>10</v>
      </c>
      <c r="I29" s="43">
        <v>2.25</v>
      </c>
      <c r="J29" s="47">
        <f t="shared" si="0"/>
        <v>22.5</v>
      </c>
    </row>
    <row r="30" spans="1:10">
      <c r="A30" s="43">
        <v>8.25</v>
      </c>
      <c r="B30" s="34" t="s">
        <v>39</v>
      </c>
      <c r="C30" s="39" t="s">
        <v>23</v>
      </c>
      <c r="D30" s="44">
        <v>4133</v>
      </c>
      <c r="E30" s="45" t="s">
        <v>55</v>
      </c>
      <c r="F30" s="44" t="s">
        <v>14</v>
      </c>
      <c r="G30" s="44" t="s">
        <v>56</v>
      </c>
      <c r="H30" s="46">
        <v>2</v>
      </c>
      <c r="I30" s="43">
        <v>8.25</v>
      </c>
      <c r="J30" s="47">
        <f t="shared" si="0"/>
        <v>16.5</v>
      </c>
    </row>
    <row r="32" spans="1:10">
      <c r="A32" s="33"/>
      <c r="C32" s="34" t="s">
        <v>57</v>
      </c>
      <c r="D32" s="34"/>
      <c r="E32" s="35" t="s">
        <v>58</v>
      </c>
      <c r="F32" s="34" t="s">
        <v>41</v>
      </c>
      <c r="G32" s="34"/>
      <c r="H32" s="36"/>
      <c r="I32" s="33"/>
      <c r="J32" s="37">
        <f>SUM(J33:J40)</f>
        <v>125.18</v>
      </c>
    </row>
    <row r="33" spans="1:10">
      <c r="A33" s="38">
        <v>11.3</v>
      </c>
      <c r="B33" s="34" t="s">
        <v>57</v>
      </c>
      <c r="C33" s="39" t="s">
        <v>23</v>
      </c>
      <c r="D33" s="39">
        <v>1119</v>
      </c>
      <c r="E33" s="49" t="s">
        <v>59</v>
      </c>
      <c r="F33" s="39" t="s">
        <v>53</v>
      </c>
      <c r="G33" s="39" t="s">
        <v>14</v>
      </c>
      <c r="H33" s="41">
        <v>1</v>
      </c>
      <c r="I33" s="38">
        <v>11.3</v>
      </c>
      <c r="J33" s="42">
        <f t="shared" ref="J33:J40" si="1">ROUND(I33*H33,2)</f>
        <v>11.3</v>
      </c>
    </row>
    <row r="34" spans="1:10">
      <c r="A34" s="38">
        <v>0.25</v>
      </c>
      <c r="B34" s="34" t="s">
        <v>57</v>
      </c>
      <c r="C34" s="39" t="s">
        <v>23</v>
      </c>
      <c r="D34" s="39">
        <v>1422</v>
      </c>
      <c r="E34" s="49" t="s">
        <v>60</v>
      </c>
      <c r="F34" s="39" t="s">
        <v>53</v>
      </c>
      <c r="G34" s="39" t="s">
        <v>14</v>
      </c>
      <c r="H34" s="41">
        <v>150</v>
      </c>
      <c r="I34" s="38">
        <v>0.25</v>
      </c>
      <c r="J34" s="42">
        <f t="shared" si="1"/>
        <v>37.5</v>
      </c>
    </row>
    <row r="35" spans="1:10">
      <c r="A35" s="38">
        <v>1</v>
      </c>
      <c r="B35" s="34" t="s">
        <v>57</v>
      </c>
      <c r="C35" s="39" t="s">
        <v>23</v>
      </c>
      <c r="D35" s="39">
        <v>5184</v>
      </c>
      <c r="E35" s="49" t="s">
        <v>61</v>
      </c>
      <c r="F35" s="39" t="s">
        <v>53</v>
      </c>
      <c r="G35" s="39" t="s">
        <v>14</v>
      </c>
      <c r="H35" s="41">
        <v>12</v>
      </c>
      <c r="I35" s="38">
        <v>1</v>
      </c>
      <c r="J35" s="42">
        <f t="shared" si="1"/>
        <v>12</v>
      </c>
    </row>
    <row r="36" spans="1:10">
      <c r="A36" s="38">
        <v>0.3</v>
      </c>
      <c r="B36" s="34" t="s">
        <v>57</v>
      </c>
      <c r="C36" s="39" t="s">
        <v>23</v>
      </c>
      <c r="D36" s="39">
        <v>5185</v>
      </c>
      <c r="E36" s="49" t="s">
        <v>62</v>
      </c>
      <c r="F36" s="39" t="s">
        <v>53</v>
      </c>
      <c r="G36" s="39" t="s">
        <v>14</v>
      </c>
      <c r="H36" s="41">
        <v>24</v>
      </c>
      <c r="I36" s="38">
        <v>0.3</v>
      </c>
      <c r="J36" s="42">
        <f t="shared" si="1"/>
        <v>7.2</v>
      </c>
    </row>
    <row r="37" spans="1:10">
      <c r="A37" s="38">
        <v>3.56</v>
      </c>
      <c r="B37" s="34" t="s">
        <v>57</v>
      </c>
      <c r="C37" s="39" t="s">
        <v>23</v>
      </c>
      <c r="D37" s="39">
        <v>5187</v>
      </c>
      <c r="E37" s="40" t="s">
        <v>63</v>
      </c>
      <c r="F37" s="39" t="s">
        <v>51</v>
      </c>
      <c r="G37" s="39" t="s">
        <v>14</v>
      </c>
      <c r="H37" s="41">
        <v>3</v>
      </c>
      <c r="I37" s="38">
        <v>3.56</v>
      </c>
      <c r="J37" s="42">
        <f t="shared" si="1"/>
        <v>10.68</v>
      </c>
    </row>
    <row r="38" spans="1:10">
      <c r="A38" s="38">
        <v>0.25</v>
      </c>
      <c r="B38" s="34" t="s">
        <v>57</v>
      </c>
      <c r="C38" s="39" t="s">
        <v>23</v>
      </c>
      <c r="D38" s="39">
        <v>5188</v>
      </c>
      <c r="E38" s="49" t="s">
        <v>64</v>
      </c>
      <c r="F38" s="39" t="s">
        <v>53</v>
      </c>
      <c r="G38" s="39" t="s">
        <v>14</v>
      </c>
      <c r="H38" s="41">
        <v>3</v>
      </c>
      <c r="I38" s="38">
        <v>0.25</v>
      </c>
      <c r="J38" s="42">
        <f t="shared" si="1"/>
        <v>0.75</v>
      </c>
    </row>
    <row r="39" spans="1:10">
      <c r="A39" s="38">
        <v>45</v>
      </c>
      <c r="B39" s="34" t="s">
        <v>57</v>
      </c>
      <c r="C39" s="39" t="s">
        <v>23</v>
      </c>
      <c r="D39" s="39">
        <v>5189</v>
      </c>
      <c r="E39" s="49" t="s">
        <v>65</v>
      </c>
      <c r="F39" s="39" t="s">
        <v>53</v>
      </c>
      <c r="G39" s="39" t="s">
        <v>14</v>
      </c>
      <c r="H39" s="41">
        <v>0.35</v>
      </c>
      <c r="I39" s="38">
        <v>45</v>
      </c>
      <c r="J39" s="42">
        <f t="shared" si="1"/>
        <v>15.75</v>
      </c>
    </row>
    <row r="40" spans="1:10">
      <c r="A40" s="38">
        <v>0.3</v>
      </c>
      <c r="B40" s="34" t="s">
        <v>57</v>
      </c>
      <c r="C40" s="39" t="s">
        <v>23</v>
      </c>
      <c r="D40" s="39">
        <v>61015</v>
      </c>
      <c r="E40" s="49" t="s">
        <v>66</v>
      </c>
      <c r="F40" s="39" t="s">
        <v>53</v>
      </c>
      <c r="G40" s="39" t="s">
        <v>14</v>
      </c>
      <c r="H40" s="41">
        <v>100</v>
      </c>
      <c r="I40" s="38">
        <v>0.3</v>
      </c>
      <c r="J40" s="42">
        <f t="shared" si="1"/>
        <v>30</v>
      </c>
    </row>
    <row r="42" spans="1:10">
      <c r="A42" s="10"/>
      <c r="C42" s="11" t="s">
        <v>67</v>
      </c>
      <c r="D42" s="11"/>
      <c r="E42" s="12" t="str">
        <f>'[1]PLANILHA ORÇAMENTARIA'!D32</f>
        <v xml:space="preserve">Limpeza diária de obra </v>
      </c>
      <c r="F42" s="11" t="s">
        <v>41</v>
      </c>
      <c r="G42" s="11"/>
      <c r="H42" s="13"/>
      <c r="I42" s="10"/>
      <c r="J42" s="14">
        <f>SUM(J43:J45)</f>
        <v>10.870000000000001</v>
      </c>
    </row>
    <row r="43" spans="1:10">
      <c r="A43" s="15">
        <v>4.66</v>
      </c>
      <c r="B43" s="11" t="s">
        <v>67</v>
      </c>
      <c r="C43" s="16" t="s">
        <v>68</v>
      </c>
      <c r="D43" s="16">
        <v>1997</v>
      </c>
      <c r="E43" s="50" t="s">
        <v>69</v>
      </c>
      <c r="F43" s="16" t="s">
        <v>70</v>
      </c>
      <c r="G43" s="16" t="s">
        <v>14</v>
      </c>
      <c r="H43" s="18">
        <v>5.0000000000000001E-3</v>
      </c>
      <c r="I43" s="15">
        <v>4.66</v>
      </c>
      <c r="J43" s="19">
        <f>ROUND(I43*H43,2)</f>
        <v>0.02</v>
      </c>
    </row>
    <row r="44" spans="1:10">
      <c r="A44" s="15">
        <v>14.44</v>
      </c>
      <c r="B44" s="11" t="s">
        <v>67</v>
      </c>
      <c r="C44" s="16" t="s">
        <v>68</v>
      </c>
      <c r="D44" s="16">
        <v>2414</v>
      </c>
      <c r="E44" s="50" t="s">
        <v>71</v>
      </c>
      <c r="F44" s="16" t="s">
        <v>41</v>
      </c>
      <c r="G44" s="16" t="s">
        <v>26</v>
      </c>
      <c r="H44" s="18">
        <v>0.05</v>
      </c>
      <c r="I44" s="15">
        <v>14.44</v>
      </c>
      <c r="J44" s="19">
        <f>ROUND(I44*H44,2)</f>
        <v>0.72</v>
      </c>
    </row>
    <row r="45" spans="1:10">
      <c r="A45" s="15">
        <v>10.130000000000001</v>
      </c>
      <c r="B45" s="11" t="s">
        <v>67</v>
      </c>
      <c r="C45" s="16" t="s">
        <v>15</v>
      </c>
      <c r="D45" s="16">
        <v>8</v>
      </c>
      <c r="E45" s="50" t="s">
        <v>72</v>
      </c>
      <c r="F45" s="16" t="s">
        <v>38</v>
      </c>
      <c r="G45" s="16" t="s">
        <v>73</v>
      </c>
      <c r="H45" s="18">
        <v>1</v>
      </c>
      <c r="I45" s="15">
        <v>10.130000000000001</v>
      </c>
      <c r="J45" s="19">
        <f>ROUND(I45*H45,2)</f>
        <v>10.130000000000001</v>
      </c>
    </row>
    <row r="47" spans="1:10" ht="25.5">
      <c r="A47" s="10"/>
      <c r="C47" s="11" t="s">
        <v>74</v>
      </c>
      <c r="D47" s="11"/>
      <c r="E47" s="12" t="s">
        <v>75</v>
      </c>
      <c r="F47" s="11" t="s">
        <v>11</v>
      </c>
      <c r="G47" s="11"/>
      <c r="H47" s="13"/>
      <c r="I47" s="10"/>
      <c r="J47" s="14">
        <f>SUM(J48:J49)</f>
        <v>319</v>
      </c>
    </row>
    <row r="48" spans="1:10">
      <c r="A48" s="15">
        <v>39</v>
      </c>
      <c r="B48" s="11" t="s">
        <v>74</v>
      </c>
      <c r="C48" s="16" t="s">
        <v>23</v>
      </c>
      <c r="D48" s="16">
        <v>30045</v>
      </c>
      <c r="E48" s="50" t="s">
        <v>76</v>
      </c>
      <c r="F48" s="16" t="s">
        <v>11</v>
      </c>
      <c r="G48" s="16" t="s">
        <v>14</v>
      </c>
      <c r="H48" s="18">
        <v>1</v>
      </c>
      <c r="I48" s="15">
        <v>39</v>
      </c>
      <c r="J48" s="19">
        <f>ROUND(I48*H48,2)</f>
        <v>39</v>
      </c>
    </row>
    <row r="49" spans="1:10">
      <c r="A49" s="15">
        <v>10</v>
      </c>
      <c r="B49" s="11" t="s">
        <v>74</v>
      </c>
      <c r="C49" s="16" t="s">
        <v>23</v>
      </c>
      <c r="D49" s="20">
        <v>99710</v>
      </c>
      <c r="E49" s="50" t="s">
        <v>77</v>
      </c>
      <c r="F49" s="16" t="s">
        <v>78</v>
      </c>
      <c r="G49" s="16" t="s">
        <v>73</v>
      </c>
      <c r="H49" s="18">
        <v>28</v>
      </c>
      <c r="I49" s="15">
        <v>10</v>
      </c>
      <c r="J49" s="19">
        <f>ROUND(I49*H49,2)</f>
        <v>280</v>
      </c>
    </row>
    <row r="51" spans="1:10">
      <c r="A51" s="10"/>
      <c r="C51" s="11" t="s">
        <v>79</v>
      </c>
      <c r="D51" s="11"/>
      <c r="E51" s="12" t="s">
        <v>80</v>
      </c>
      <c r="F51" s="11" t="s">
        <v>41</v>
      </c>
      <c r="G51" s="11"/>
      <c r="H51" s="13"/>
      <c r="I51" s="10"/>
      <c r="J51" s="14">
        <f>SUM(J52:J52)</f>
        <v>13</v>
      </c>
    </row>
    <row r="52" spans="1:10">
      <c r="A52" s="15">
        <v>13</v>
      </c>
      <c r="B52" s="11" t="s">
        <v>79</v>
      </c>
      <c r="C52" s="16" t="s">
        <v>23</v>
      </c>
      <c r="D52" s="16">
        <v>8824</v>
      </c>
      <c r="E52" s="50" t="s">
        <v>81</v>
      </c>
      <c r="F52" s="16" t="s">
        <v>30</v>
      </c>
      <c r="G52" s="16" t="s">
        <v>14</v>
      </c>
      <c r="H52" s="18">
        <v>1</v>
      </c>
      <c r="I52" s="15">
        <v>13</v>
      </c>
      <c r="J52" s="19">
        <f>ROUND(I52*H52,2)</f>
        <v>13</v>
      </c>
    </row>
    <row r="54" spans="1:10">
      <c r="A54" s="10"/>
      <c r="C54" s="11" t="s">
        <v>82</v>
      </c>
      <c r="D54" s="11"/>
      <c r="E54" s="12" t="s">
        <v>83</v>
      </c>
      <c r="F54" s="11" t="s">
        <v>41</v>
      </c>
      <c r="G54" s="11"/>
      <c r="H54" s="13"/>
      <c r="I54" s="10"/>
      <c r="J54" s="14">
        <f>SUM(J55:J56)</f>
        <v>11.120000000000001</v>
      </c>
    </row>
    <row r="55" spans="1:10">
      <c r="A55" s="15">
        <v>3.62</v>
      </c>
      <c r="B55" s="11" t="s">
        <v>82</v>
      </c>
      <c r="C55" s="16" t="s">
        <v>23</v>
      </c>
      <c r="D55" s="51">
        <v>78821</v>
      </c>
      <c r="E55" s="52" t="s">
        <v>84</v>
      </c>
      <c r="F55" s="16" t="s">
        <v>30</v>
      </c>
      <c r="G55" s="16" t="s">
        <v>14</v>
      </c>
      <c r="H55" s="53">
        <v>1</v>
      </c>
      <c r="I55" s="15">
        <v>3.62</v>
      </c>
      <c r="J55" s="19">
        <f>ROUND(I55*H55,2)</f>
        <v>3.62</v>
      </c>
    </row>
    <row r="56" spans="1:10">
      <c r="A56" s="15">
        <v>7.5</v>
      </c>
      <c r="B56" s="11" t="s">
        <v>82</v>
      </c>
      <c r="C56" s="16" t="s">
        <v>23</v>
      </c>
      <c r="D56" s="51">
        <v>78822</v>
      </c>
      <c r="E56" s="52" t="s">
        <v>85</v>
      </c>
      <c r="F56" s="16"/>
      <c r="G56" s="16"/>
      <c r="H56" s="53">
        <v>1</v>
      </c>
      <c r="I56" s="15">
        <v>7.5</v>
      </c>
      <c r="J56" s="19">
        <f>ROUND(I56*H56,2)</f>
        <v>7.5</v>
      </c>
    </row>
    <row r="58" spans="1:10">
      <c r="A58" s="10"/>
      <c r="C58" s="11" t="s">
        <v>86</v>
      </c>
      <c r="D58" s="11"/>
      <c r="E58" s="12" t="s">
        <v>87</v>
      </c>
      <c r="F58" s="11" t="s">
        <v>41</v>
      </c>
      <c r="G58" s="11"/>
      <c r="H58" s="13"/>
      <c r="I58" s="10"/>
      <c r="J58" s="14">
        <f>SUM(J59:J59)</f>
        <v>150</v>
      </c>
    </row>
    <row r="59" spans="1:10">
      <c r="A59" s="15">
        <v>150</v>
      </c>
      <c r="B59" s="11" t="s">
        <v>86</v>
      </c>
      <c r="C59" s="16" t="s">
        <v>88</v>
      </c>
      <c r="D59" s="51"/>
      <c r="E59" s="52" t="s">
        <v>89</v>
      </c>
      <c r="F59" s="16" t="s">
        <v>41</v>
      </c>
      <c r="G59" s="16" t="s">
        <v>14</v>
      </c>
      <c r="H59" s="53">
        <v>1</v>
      </c>
      <c r="I59" s="15">
        <v>150</v>
      </c>
      <c r="J59" s="19">
        <f>ROUND(I59*H59,2)</f>
        <v>150</v>
      </c>
    </row>
    <row r="60" spans="1:10">
      <c r="A60" s="22"/>
      <c r="C60" s="23"/>
      <c r="D60" s="54"/>
      <c r="E60" s="55"/>
      <c r="F60" s="23"/>
      <c r="G60" s="23"/>
      <c r="H60" s="56"/>
      <c r="I60" s="22"/>
      <c r="J60" s="27"/>
    </row>
    <row r="61" spans="1:10">
      <c r="A61" s="10"/>
      <c r="C61" s="11" t="s">
        <v>90</v>
      </c>
      <c r="D61" s="11"/>
      <c r="E61" s="12" t="s">
        <v>91</v>
      </c>
      <c r="F61" s="11" t="s">
        <v>41</v>
      </c>
      <c r="G61" s="11"/>
      <c r="H61" s="13"/>
      <c r="I61" s="10"/>
      <c r="J61" s="14">
        <f>SUM(J62:J62)</f>
        <v>3.04</v>
      </c>
    </row>
    <row r="62" spans="1:10">
      <c r="A62" s="15">
        <v>10.130000000000001</v>
      </c>
      <c r="B62" s="11" t="s">
        <v>90</v>
      </c>
      <c r="C62" s="16" t="s">
        <v>15</v>
      </c>
      <c r="D62" s="51">
        <v>8</v>
      </c>
      <c r="E62" s="52" t="s">
        <v>72</v>
      </c>
      <c r="F62" s="16" t="s">
        <v>38</v>
      </c>
      <c r="G62" s="16" t="s">
        <v>73</v>
      </c>
      <c r="H62" s="53">
        <v>0.3</v>
      </c>
      <c r="I62" s="15">
        <v>10.130000000000001</v>
      </c>
      <c r="J62" s="19">
        <f>ROUND(I62*H62,2)</f>
        <v>3.04</v>
      </c>
    </row>
    <row r="63" spans="1:10">
      <c r="A63" s="22"/>
      <c r="C63" s="23"/>
      <c r="D63" s="54"/>
      <c r="E63" s="55"/>
      <c r="F63" s="23"/>
      <c r="G63" s="23"/>
      <c r="H63" s="56"/>
      <c r="I63" s="22"/>
      <c r="J63" s="27"/>
    </row>
    <row r="64" spans="1:10">
      <c r="A64" s="10"/>
      <c r="C64" s="11" t="s">
        <v>92</v>
      </c>
      <c r="D64" s="11"/>
      <c r="E64" s="12" t="s">
        <v>93</v>
      </c>
      <c r="F64" s="11" t="s">
        <v>41</v>
      </c>
      <c r="G64" s="11"/>
      <c r="H64" s="13"/>
      <c r="I64" s="10"/>
      <c r="J64" s="14">
        <f>SUM(J65:J65)</f>
        <v>5.07</v>
      </c>
    </row>
    <row r="65" spans="1:10">
      <c r="A65" s="15">
        <v>10.130000000000001</v>
      </c>
      <c r="B65" s="11" t="s">
        <v>92</v>
      </c>
      <c r="C65" s="16" t="s">
        <v>15</v>
      </c>
      <c r="D65" s="51">
        <v>8</v>
      </c>
      <c r="E65" s="52" t="s">
        <v>72</v>
      </c>
      <c r="F65" s="16" t="s">
        <v>38</v>
      </c>
      <c r="G65" s="16" t="s">
        <v>73</v>
      </c>
      <c r="H65" s="53">
        <v>0.5</v>
      </c>
      <c r="I65" s="15">
        <v>10.130000000000001</v>
      </c>
      <c r="J65" s="19">
        <f>ROUND(I65*H65,2)</f>
        <v>5.07</v>
      </c>
    </row>
    <row r="67" spans="1:10">
      <c r="A67" s="10"/>
      <c r="C67" s="11" t="s">
        <v>94</v>
      </c>
      <c r="D67" s="11"/>
      <c r="E67" s="12" t="s">
        <v>95</v>
      </c>
      <c r="F67" s="11" t="s">
        <v>41</v>
      </c>
      <c r="G67" s="11"/>
      <c r="H67" s="13"/>
      <c r="I67" s="10"/>
      <c r="J67" s="14">
        <f>SUM(J68:J69)</f>
        <v>13.22</v>
      </c>
    </row>
    <row r="68" spans="1:10" ht="30">
      <c r="A68" s="15">
        <v>16.3</v>
      </c>
      <c r="B68" s="11" t="s">
        <v>94</v>
      </c>
      <c r="C68" s="16" t="s">
        <v>15</v>
      </c>
      <c r="D68" s="51">
        <v>10</v>
      </c>
      <c r="E68" s="52" t="s">
        <v>96</v>
      </c>
      <c r="F68" s="16" t="s">
        <v>38</v>
      </c>
      <c r="G68" s="16" t="s">
        <v>73</v>
      </c>
      <c r="H68" s="53">
        <v>0.5</v>
      </c>
      <c r="I68" s="15">
        <v>16.3</v>
      </c>
      <c r="J68" s="19">
        <f>ROUND(I68*H68,2)</f>
        <v>8.15</v>
      </c>
    </row>
    <row r="69" spans="1:10">
      <c r="A69" s="57">
        <v>10.130000000000001</v>
      </c>
      <c r="B69" s="11" t="s">
        <v>94</v>
      </c>
      <c r="C69" s="58" t="s">
        <v>15</v>
      </c>
      <c r="D69" s="58">
        <v>8</v>
      </c>
      <c r="E69" s="59" t="s">
        <v>72</v>
      </c>
      <c r="F69" s="60" t="s">
        <v>38</v>
      </c>
      <c r="G69" s="58" t="s">
        <v>73</v>
      </c>
      <c r="H69" s="58">
        <v>0.5</v>
      </c>
      <c r="I69" s="57">
        <v>10.130000000000001</v>
      </c>
      <c r="J69" s="19">
        <f>ROUND(I69*H69,2)</f>
        <v>5.07</v>
      </c>
    </row>
    <row r="70" spans="1:10">
      <c r="A70" s="61"/>
      <c r="C70" s="62"/>
      <c r="D70" s="62"/>
      <c r="E70" s="63"/>
      <c r="F70" s="31"/>
      <c r="G70" s="31"/>
      <c r="H70" s="31"/>
      <c r="I70" s="61"/>
      <c r="J70" s="27"/>
    </row>
    <row r="71" spans="1:10" ht="25.5">
      <c r="A71" s="10"/>
      <c r="C71" s="11" t="s">
        <v>97</v>
      </c>
      <c r="D71" s="11"/>
      <c r="E71" s="12" t="str">
        <f>'[1]PLANILHA ORÇAMENTARIA'!D61</f>
        <v>Manta de aluminio tipo durafoil (ou similar) para proteção de coberturas</v>
      </c>
      <c r="F71" s="11" t="s">
        <v>41</v>
      </c>
      <c r="G71" s="11"/>
      <c r="H71" s="13"/>
      <c r="I71" s="10"/>
      <c r="J71" s="14">
        <f>SUM(J72:J74)</f>
        <v>36.1</v>
      </c>
    </row>
    <row r="72" spans="1:10" ht="30">
      <c r="A72" s="15">
        <v>19.07</v>
      </c>
      <c r="B72" s="11" t="s">
        <v>97</v>
      </c>
      <c r="C72" s="16" t="s">
        <v>98</v>
      </c>
      <c r="D72" s="64">
        <v>66020</v>
      </c>
      <c r="E72" s="65" t="s">
        <v>99</v>
      </c>
      <c r="F72" s="16" t="s">
        <v>30</v>
      </c>
      <c r="G72" s="16" t="s">
        <v>14</v>
      </c>
      <c r="H72" s="66">
        <v>1.2</v>
      </c>
      <c r="I72" s="15">
        <v>19.07</v>
      </c>
      <c r="J72" s="19">
        <f>ROUND(I72*H72,2)</f>
        <v>22.88</v>
      </c>
    </row>
    <row r="73" spans="1:10" ht="30">
      <c r="A73" s="15">
        <v>16.3</v>
      </c>
      <c r="B73" s="11" t="s">
        <v>97</v>
      </c>
      <c r="C73" s="16" t="s">
        <v>15</v>
      </c>
      <c r="D73" s="51">
        <v>10</v>
      </c>
      <c r="E73" s="52" t="s">
        <v>96</v>
      </c>
      <c r="F73" s="16" t="s">
        <v>38</v>
      </c>
      <c r="G73" s="16" t="s">
        <v>73</v>
      </c>
      <c r="H73" s="66">
        <v>0.5</v>
      </c>
      <c r="I73" s="15">
        <v>16.3</v>
      </c>
      <c r="J73" s="19">
        <f>ROUND(I73*H73,2)</f>
        <v>8.15</v>
      </c>
    </row>
    <row r="74" spans="1:10">
      <c r="A74" s="57">
        <v>10.130000000000001</v>
      </c>
      <c r="B74" s="11" t="s">
        <v>97</v>
      </c>
      <c r="C74" s="58" t="s">
        <v>15</v>
      </c>
      <c r="D74" s="58">
        <v>8</v>
      </c>
      <c r="E74" s="59" t="s">
        <v>72</v>
      </c>
      <c r="F74" s="60" t="s">
        <v>38</v>
      </c>
      <c r="G74" s="60" t="s">
        <v>73</v>
      </c>
      <c r="H74" s="59">
        <v>0.5</v>
      </c>
      <c r="I74" s="57">
        <v>10.130000000000001</v>
      </c>
      <c r="J74" s="19">
        <f>ROUND(I74*H74,2)</f>
        <v>5.07</v>
      </c>
    </row>
    <row r="76" spans="1:10">
      <c r="A76" s="10"/>
      <c r="C76" s="11" t="s">
        <v>100</v>
      </c>
      <c r="D76" s="11"/>
      <c r="E76" s="12" t="s">
        <v>101</v>
      </c>
      <c r="F76" s="11" t="s">
        <v>41</v>
      </c>
      <c r="G76" s="11"/>
      <c r="H76" s="13"/>
      <c r="I76" s="10"/>
      <c r="J76" s="14">
        <f>SUM(J77:J80)</f>
        <v>13.32</v>
      </c>
    </row>
    <row r="77" spans="1:10">
      <c r="A77" s="15">
        <v>7.8</v>
      </c>
      <c r="B77" s="11" t="s">
        <v>100</v>
      </c>
      <c r="C77" s="16" t="s">
        <v>98</v>
      </c>
      <c r="D77" s="64">
        <v>6275</v>
      </c>
      <c r="E77" s="65" t="s">
        <v>102</v>
      </c>
      <c r="F77" s="16" t="s">
        <v>41</v>
      </c>
      <c r="G77" s="16" t="s">
        <v>14</v>
      </c>
      <c r="H77" s="66" t="s">
        <v>103</v>
      </c>
      <c r="I77" s="15">
        <v>7.8</v>
      </c>
      <c r="J77" s="19">
        <f>ROUND(I77*H77,2)</f>
        <v>1.95</v>
      </c>
    </row>
    <row r="78" spans="1:10">
      <c r="A78" s="15">
        <v>6.76</v>
      </c>
      <c r="B78" s="11" t="s">
        <v>100</v>
      </c>
      <c r="C78" s="16" t="s">
        <v>98</v>
      </c>
      <c r="D78" s="64">
        <v>43951</v>
      </c>
      <c r="E78" s="65" t="s">
        <v>104</v>
      </c>
      <c r="F78" s="16" t="s">
        <v>41</v>
      </c>
      <c r="G78" s="16" t="s">
        <v>14</v>
      </c>
      <c r="H78" s="66" t="s">
        <v>105</v>
      </c>
      <c r="I78" s="15">
        <v>6.76</v>
      </c>
      <c r="J78" s="19">
        <f>ROUND(I78*H78,2)</f>
        <v>1.89</v>
      </c>
    </row>
    <row r="79" spans="1:10">
      <c r="A79" s="57">
        <v>16.3</v>
      </c>
      <c r="B79" s="11" t="s">
        <v>100</v>
      </c>
      <c r="C79" s="58" t="s">
        <v>15</v>
      </c>
      <c r="D79" s="58">
        <v>29</v>
      </c>
      <c r="E79" s="65" t="s">
        <v>106</v>
      </c>
      <c r="F79" s="58" t="s">
        <v>38</v>
      </c>
      <c r="G79" s="58" t="s">
        <v>73</v>
      </c>
      <c r="H79" s="59" t="s">
        <v>107</v>
      </c>
      <c r="I79" s="57">
        <v>16.3</v>
      </c>
      <c r="J79" s="19">
        <f>ROUND(I79*H79,2)</f>
        <v>7.99</v>
      </c>
    </row>
    <row r="80" spans="1:10">
      <c r="A80" s="57">
        <v>10.130000000000001</v>
      </c>
      <c r="B80" s="11" t="s">
        <v>100</v>
      </c>
      <c r="C80" s="58" t="s">
        <v>15</v>
      </c>
      <c r="D80" s="58">
        <v>8</v>
      </c>
      <c r="E80" s="65" t="s">
        <v>72</v>
      </c>
      <c r="F80" s="58" t="s">
        <v>38</v>
      </c>
      <c r="G80" s="58" t="s">
        <v>73</v>
      </c>
      <c r="H80" s="60" t="s">
        <v>108</v>
      </c>
      <c r="I80" s="57">
        <v>10.130000000000001</v>
      </c>
      <c r="J80" s="19">
        <f>ROUND(I80*H80,2)</f>
        <v>1.49</v>
      </c>
    </row>
    <row r="82" spans="1:13">
      <c r="A82" s="10"/>
      <c r="C82" s="11" t="s">
        <v>109</v>
      </c>
      <c r="D82" s="11"/>
      <c r="E82" s="12" t="s">
        <v>110</v>
      </c>
      <c r="F82" s="11" t="s">
        <v>41</v>
      </c>
      <c r="G82" s="11"/>
      <c r="H82" s="13"/>
      <c r="I82" s="10"/>
      <c r="J82" s="14">
        <f>SUM(J83:J84)</f>
        <v>81.010000000000005</v>
      </c>
    </row>
    <row r="83" spans="1:13" ht="30">
      <c r="A83" s="15">
        <v>16.3</v>
      </c>
      <c r="B83" s="11" t="s">
        <v>109</v>
      </c>
      <c r="C83" s="16" t="s">
        <v>15</v>
      </c>
      <c r="D83" s="51">
        <v>10</v>
      </c>
      <c r="E83" s="52" t="s">
        <v>96</v>
      </c>
      <c r="F83" s="16" t="s">
        <v>38</v>
      </c>
      <c r="G83" s="16" t="s">
        <v>73</v>
      </c>
      <c r="H83" s="66">
        <v>2.95</v>
      </c>
      <c r="I83" s="15">
        <v>16.3</v>
      </c>
      <c r="J83" s="19">
        <f>ROUND(I83*H83,2)</f>
        <v>48.09</v>
      </c>
    </row>
    <row r="84" spans="1:13">
      <c r="A84" s="57">
        <v>10.130000000000001</v>
      </c>
      <c r="B84" s="11" t="s">
        <v>109</v>
      </c>
      <c r="C84" s="58" t="s">
        <v>15</v>
      </c>
      <c r="D84" s="58">
        <v>8</v>
      </c>
      <c r="E84" s="59" t="s">
        <v>72</v>
      </c>
      <c r="F84" s="60" t="s">
        <v>38</v>
      </c>
      <c r="G84" s="60" t="s">
        <v>73</v>
      </c>
      <c r="H84" s="59">
        <v>3.25</v>
      </c>
      <c r="I84" s="57">
        <v>10.130000000000001</v>
      </c>
      <c r="J84" s="19">
        <f>ROUND(I84*H84,2)</f>
        <v>32.92</v>
      </c>
    </row>
    <row r="87" spans="1:13" ht="38.25">
      <c r="A87" s="10"/>
      <c r="C87" s="11" t="s">
        <v>111</v>
      </c>
      <c r="D87" s="11"/>
      <c r="E87" s="12" t="str">
        <f>'[1]PLANILHA ORÇAMENTARIA'!D72</f>
        <v>Inserção de madeira em trechos danificados da estrutura - peça seção 25X25 cm, madeira tipo Cumaru</v>
      </c>
      <c r="F87" s="11" t="s">
        <v>41</v>
      </c>
      <c r="G87" s="11"/>
      <c r="H87" s="13"/>
      <c r="I87" s="10"/>
      <c r="J87" s="14">
        <f>SUM(J88:J90)</f>
        <v>428.84000000000003</v>
      </c>
    </row>
    <row r="88" spans="1:13" ht="30">
      <c r="A88" s="15">
        <v>10.130000000000001</v>
      </c>
      <c r="B88" s="11" t="s">
        <v>111</v>
      </c>
      <c r="C88" s="16" t="s">
        <v>15</v>
      </c>
      <c r="D88" s="51">
        <v>10</v>
      </c>
      <c r="E88" s="65" t="s">
        <v>112</v>
      </c>
      <c r="F88" s="64" t="s">
        <v>38</v>
      </c>
      <c r="G88" s="67" t="s">
        <v>73</v>
      </c>
      <c r="H88" s="64">
        <v>3.95</v>
      </c>
      <c r="I88" s="15">
        <v>10.130000000000001</v>
      </c>
      <c r="J88" s="19">
        <f>ROUND(I88*H88,2)</f>
        <v>40.01</v>
      </c>
    </row>
    <row r="89" spans="1:13" ht="30">
      <c r="A89" s="57">
        <v>16.3</v>
      </c>
      <c r="B89" s="11" t="s">
        <v>111</v>
      </c>
      <c r="C89" s="58" t="s">
        <v>15</v>
      </c>
      <c r="D89" s="58">
        <v>8</v>
      </c>
      <c r="E89" s="65" t="s">
        <v>113</v>
      </c>
      <c r="F89" s="64" t="s">
        <v>38</v>
      </c>
      <c r="G89" s="67" t="s">
        <v>73</v>
      </c>
      <c r="H89" s="64">
        <v>5.22</v>
      </c>
      <c r="I89" s="57">
        <v>16.3</v>
      </c>
      <c r="J89" s="19">
        <f>ROUND(I89*H89,2)</f>
        <v>85.09</v>
      </c>
      <c r="M89">
        <f>SUMIFS(I88:I90,B88:B90,B88,G88:G90,G88)</f>
        <v>26.43</v>
      </c>
    </row>
    <row r="90" spans="1:13">
      <c r="A90" s="57">
        <v>4418.0600000000004</v>
      </c>
      <c r="B90" s="11" t="s">
        <v>111</v>
      </c>
      <c r="C90" s="58" t="s">
        <v>15</v>
      </c>
      <c r="D90" s="58">
        <v>2698</v>
      </c>
      <c r="E90" s="68" t="s">
        <v>114</v>
      </c>
      <c r="F90" s="69" t="s">
        <v>17</v>
      </c>
      <c r="G90" s="69" t="s">
        <v>14</v>
      </c>
      <c r="H90" s="64">
        <f>0.25*0.25*1.1</f>
        <v>6.8750000000000006E-2</v>
      </c>
      <c r="I90" s="57">
        <v>4418.0600000000004</v>
      </c>
      <c r="J90" s="19">
        <f>ROUND(I90*H90,2)</f>
        <v>303.74</v>
      </c>
    </row>
    <row r="92" spans="1:13" ht="38.25">
      <c r="A92" s="10"/>
      <c r="C92" s="11" t="s">
        <v>115</v>
      </c>
      <c r="D92" s="11"/>
      <c r="E92" s="12" t="str">
        <f>'[1]PLANILHA ORÇAMENTARIA'!D76</f>
        <v>Escoramento provisório de esteio entre paredes ou de canto com madeira roliça D=7,5cm e tábuas 25x150mm para travamento</v>
      </c>
      <c r="F92" s="11" t="s">
        <v>41</v>
      </c>
      <c r="G92" s="11"/>
      <c r="H92" s="13"/>
      <c r="I92" s="10"/>
      <c r="J92" s="14">
        <f>SUM(J93:J97)</f>
        <v>77.350000000000009</v>
      </c>
    </row>
    <row r="93" spans="1:13" ht="30">
      <c r="A93" s="15">
        <v>69.37</v>
      </c>
      <c r="B93" s="11" t="s">
        <v>115</v>
      </c>
      <c r="C93" s="16" t="s">
        <v>23</v>
      </c>
      <c r="D93" s="67" t="s">
        <v>116</v>
      </c>
      <c r="E93" s="65" t="s">
        <v>117</v>
      </c>
      <c r="F93" s="64" t="s">
        <v>118</v>
      </c>
      <c r="G93" s="67" t="s">
        <v>14</v>
      </c>
      <c r="H93" s="64" t="s">
        <v>119</v>
      </c>
      <c r="I93" s="15">
        <v>69.37</v>
      </c>
      <c r="J93" s="19">
        <f>ROUND(I93*H93,2)</f>
        <v>57.79</v>
      </c>
    </row>
    <row r="94" spans="1:13" ht="30">
      <c r="A94" s="57">
        <v>6</v>
      </c>
      <c r="B94" s="11" t="s">
        <v>115</v>
      </c>
      <c r="C94" s="58" t="s">
        <v>23</v>
      </c>
      <c r="D94" s="67" t="s">
        <v>120</v>
      </c>
      <c r="E94" s="65" t="s">
        <v>121</v>
      </c>
      <c r="F94" s="64" t="s">
        <v>118</v>
      </c>
      <c r="G94" s="67" t="s">
        <v>14</v>
      </c>
      <c r="H94" s="64" t="s">
        <v>122</v>
      </c>
      <c r="I94" s="57">
        <v>6</v>
      </c>
      <c r="J94" s="19">
        <f>ROUND(I94*H94,2)</f>
        <v>10.86</v>
      </c>
    </row>
    <row r="95" spans="1:13">
      <c r="A95" s="57">
        <v>5.59</v>
      </c>
      <c r="B95" s="11" t="s">
        <v>115</v>
      </c>
      <c r="C95" s="58" t="s">
        <v>15</v>
      </c>
      <c r="D95" s="67">
        <v>1861</v>
      </c>
      <c r="E95" s="65" t="s">
        <v>123</v>
      </c>
      <c r="F95" s="64" t="s">
        <v>70</v>
      </c>
      <c r="G95" s="67" t="s">
        <v>14</v>
      </c>
      <c r="H95" s="64" t="s">
        <v>124</v>
      </c>
      <c r="I95" s="57">
        <v>5.59</v>
      </c>
      <c r="J95" s="19">
        <f>ROUND(I95*H95,2)</f>
        <v>0.48</v>
      </c>
    </row>
    <row r="96" spans="1:13" ht="30">
      <c r="A96" s="57">
        <v>10.130000000000001</v>
      </c>
      <c r="B96" s="11" t="s">
        <v>115</v>
      </c>
      <c r="C96" s="58" t="s">
        <v>15</v>
      </c>
      <c r="D96" s="67">
        <v>88239</v>
      </c>
      <c r="E96" s="65" t="s">
        <v>112</v>
      </c>
      <c r="F96" s="64" t="s">
        <v>38</v>
      </c>
      <c r="G96" s="67" t="s">
        <v>73</v>
      </c>
      <c r="H96" s="64" t="s">
        <v>125</v>
      </c>
      <c r="I96" s="57">
        <v>10.130000000000001</v>
      </c>
      <c r="J96" s="19">
        <f t="shared" ref="J96:J97" si="2">ROUND(I96*H96,2)</f>
        <v>4.72</v>
      </c>
    </row>
    <row r="97" spans="1:10" ht="30">
      <c r="A97" s="57">
        <v>16.3</v>
      </c>
      <c r="B97" s="11" t="s">
        <v>115</v>
      </c>
      <c r="C97" s="58" t="s">
        <v>15</v>
      </c>
      <c r="D97" s="67">
        <v>88262</v>
      </c>
      <c r="E97" s="65" t="s">
        <v>113</v>
      </c>
      <c r="F97" s="64" t="s">
        <v>38</v>
      </c>
      <c r="G97" s="67" t="s">
        <v>73</v>
      </c>
      <c r="H97" s="64" t="s">
        <v>126</v>
      </c>
      <c r="I97" s="57">
        <v>16.3</v>
      </c>
      <c r="J97" s="19">
        <f t="shared" si="2"/>
        <v>3.5</v>
      </c>
    </row>
    <row r="99" spans="1:10">
      <c r="A99" s="10"/>
      <c r="C99" s="11" t="s">
        <v>127</v>
      </c>
      <c r="D99" s="11"/>
      <c r="E99" s="12" t="str">
        <f>'[1]PLANILHA ORÇAMENTARIA'!D83</f>
        <v>Remoção de vigas e frechais de madeira</v>
      </c>
      <c r="F99" s="11" t="s">
        <v>118</v>
      </c>
      <c r="G99" s="11"/>
      <c r="H99" s="13"/>
      <c r="I99" s="10"/>
      <c r="J99" s="14">
        <f>SUM(J100:J101)</f>
        <v>89.38</v>
      </c>
    </row>
    <row r="100" spans="1:10">
      <c r="A100" s="15">
        <v>10.130000000000001</v>
      </c>
      <c r="B100" s="11" t="s">
        <v>127</v>
      </c>
      <c r="C100" s="16" t="s">
        <v>23</v>
      </c>
      <c r="D100" s="67" t="s">
        <v>116</v>
      </c>
      <c r="E100" s="70" t="s">
        <v>72</v>
      </c>
      <c r="F100" s="67" t="s">
        <v>38</v>
      </c>
      <c r="G100" s="67" t="s">
        <v>73</v>
      </c>
      <c r="H100" s="71">
        <v>2.95</v>
      </c>
      <c r="I100" s="15">
        <v>10.130000000000001</v>
      </c>
      <c r="J100" s="19">
        <f>ROUND(I100*H100,2)</f>
        <v>29.88</v>
      </c>
    </row>
    <row r="101" spans="1:10" ht="30">
      <c r="A101" s="57">
        <v>16.3</v>
      </c>
      <c r="B101" s="11" t="s">
        <v>127</v>
      </c>
      <c r="C101" s="58" t="s">
        <v>23</v>
      </c>
      <c r="D101" s="67" t="s">
        <v>120</v>
      </c>
      <c r="E101" s="70" t="s">
        <v>96</v>
      </c>
      <c r="F101" s="67" t="s">
        <v>38</v>
      </c>
      <c r="G101" s="67" t="s">
        <v>73</v>
      </c>
      <c r="H101" s="71">
        <v>3.65</v>
      </c>
      <c r="I101" s="57">
        <v>16.3</v>
      </c>
      <c r="J101" s="19">
        <f>ROUND(I101*H101,2)</f>
        <v>59.5</v>
      </c>
    </row>
    <row r="103" spans="1:10" ht="25.5">
      <c r="A103" s="10"/>
      <c r="C103" s="11" t="s">
        <v>128</v>
      </c>
      <c r="D103" s="11"/>
      <c r="E103" s="12" t="str">
        <f>'[1]PLANILHA ORÇAMENTARIA'!D101</f>
        <v>Reconstituição de trechos deteriorados em vedação adobe</v>
      </c>
      <c r="F103" s="11" t="s">
        <v>118</v>
      </c>
      <c r="G103" s="11"/>
      <c r="H103" s="13"/>
      <c r="I103" s="10"/>
      <c r="J103" s="14">
        <f>SUM(J104:J111)</f>
        <v>132.31</v>
      </c>
    </row>
    <row r="104" spans="1:10">
      <c r="A104" s="15">
        <v>12.25</v>
      </c>
      <c r="B104" s="11" t="s">
        <v>128</v>
      </c>
      <c r="C104" s="16" t="s">
        <v>15</v>
      </c>
      <c r="D104" s="67">
        <v>2057</v>
      </c>
      <c r="E104" s="72" t="s">
        <v>129</v>
      </c>
      <c r="F104" s="67" t="s">
        <v>17</v>
      </c>
      <c r="G104" s="67" t="s">
        <v>14</v>
      </c>
      <c r="H104" s="73">
        <v>0.01</v>
      </c>
      <c r="I104" s="15">
        <v>12.25</v>
      </c>
      <c r="J104" s="19">
        <f>ROUND(I104*H104,2)</f>
        <v>0.12</v>
      </c>
    </row>
    <row r="105" spans="1:10" ht="30">
      <c r="A105" s="57">
        <v>9</v>
      </c>
      <c r="B105" s="11" t="s">
        <v>128</v>
      </c>
      <c r="C105" s="58" t="s">
        <v>15</v>
      </c>
      <c r="D105" s="67">
        <v>2385</v>
      </c>
      <c r="E105" s="74" t="s">
        <v>130</v>
      </c>
      <c r="F105" s="67" t="s">
        <v>118</v>
      </c>
      <c r="G105" s="67" t="s">
        <v>14</v>
      </c>
      <c r="H105" s="73">
        <v>3</v>
      </c>
      <c r="I105" s="57">
        <v>9</v>
      </c>
      <c r="J105" s="19">
        <f>ROUND(I105*H105,2)</f>
        <v>27</v>
      </c>
    </row>
    <row r="106" spans="1:10">
      <c r="A106" s="75">
        <v>2.5</v>
      </c>
      <c r="B106" s="11" t="s">
        <v>128</v>
      </c>
      <c r="C106" s="58" t="s">
        <v>15</v>
      </c>
      <c r="D106" s="58">
        <v>1968</v>
      </c>
      <c r="E106" s="76" t="s">
        <v>131</v>
      </c>
      <c r="F106" s="67" t="s">
        <v>118</v>
      </c>
      <c r="G106" s="67" t="s">
        <v>14</v>
      </c>
      <c r="H106" s="73">
        <v>2</v>
      </c>
      <c r="I106" s="75">
        <v>2.5</v>
      </c>
      <c r="J106" s="19">
        <f t="shared" ref="J106:J111" si="3">ROUND(I106*H106,2)</f>
        <v>5</v>
      </c>
    </row>
    <row r="107" spans="1:10">
      <c r="A107" s="75">
        <v>0.47</v>
      </c>
      <c r="B107" s="11" t="s">
        <v>128</v>
      </c>
      <c r="C107" s="58" t="s">
        <v>15</v>
      </c>
      <c r="D107" s="58">
        <v>1221</v>
      </c>
      <c r="E107" s="76" t="s">
        <v>132</v>
      </c>
      <c r="F107" s="67" t="s">
        <v>70</v>
      </c>
      <c r="G107" s="67" t="s">
        <v>14</v>
      </c>
      <c r="H107" s="73">
        <v>3</v>
      </c>
      <c r="I107" s="75">
        <v>0.47</v>
      </c>
      <c r="J107" s="19">
        <f t="shared" si="3"/>
        <v>1.41</v>
      </c>
    </row>
    <row r="108" spans="1:10">
      <c r="A108" s="75">
        <v>5.89</v>
      </c>
      <c r="B108" s="11" t="s">
        <v>128</v>
      </c>
      <c r="C108" s="58" t="s">
        <v>15</v>
      </c>
      <c r="D108" s="58">
        <v>2427</v>
      </c>
      <c r="E108" s="76" t="s">
        <v>133</v>
      </c>
      <c r="F108" s="67" t="s">
        <v>70</v>
      </c>
      <c r="G108" s="67" t="s">
        <v>14</v>
      </c>
      <c r="H108" s="73">
        <v>0.1</v>
      </c>
      <c r="I108" s="75">
        <v>5.89</v>
      </c>
      <c r="J108" s="19">
        <f t="shared" si="3"/>
        <v>0.59</v>
      </c>
    </row>
    <row r="109" spans="1:10">
      <c r="A109" s="75">
        <v>16.3</v>
      </c>
      <c r="B109" s="11" t="s">
        <v>128</v>
      </c>
      <c r="C109" s="77" t="s">
        <v>15</v>
      </c>
      <c r="D109" s="58">
        <v>29</v>
      </c>
      <c r="E109" s="78" t="s">
        <v>106</v>
      </c>
      <c r="F109" s="67" t="s">
        <v>38</v>
      </c>
      <c r="G109" s="67" t="s">
        <v>73</v>
      </c>
      <c r="H109" s="73">
        <v>3.25</v>
      </c>
      <c r="I109" s="75">
        <v>16.3</v>
      </c>
      <c r="J109" s="19">
        <f t="shared" si="3"/>
        <v>52.98</v>
      </c>
    </row>
    <row r="110" spans="1:10" ht="30">
      <c r="A110" s="75">
        <v>16.3</v>
      </c>
      <c r="B110" s="11" t="s">
        <v>128</v>
      </c>
      <c r="C110" s="77" t="s">
        <v>15</v>
      </c>
      <c r="D110" s="58">
        <v>10</v>
      </c>
      <c r="E110" s="78" t="s">
        <v>113</v>
      </c>
      <c r="F110" s="67" t="s">
        <v>38</v>
      </c>
      <c r="G110" s="67" t="s">
        <v>73</v>
      </c>
      <c r="H110" s="73">
        <v>1.1200000000000001</v>
      </c>
      <c r="I110" s="75">
        <v>16.3</v>
      </c>
      <c r="J110" s="19">
        <f t="shared" si="3"/>
        <v>18.260000000000002</v>
      </c>
    </row>
    <row r="111" spans="1:10">
      <c r="A111" s="75">
        <v>10.130000000000001</v>
      </c>
      <c r="B111" s="11" t="s">
        <v>128</v>
      </c>
      <c r="C111" s="77" t="s">
        <v>15</v>
      </c>
      <c r="D111" s="58">
        <v>8</v>
      </c>
      <c r="E111" s="78" t="s">
        <v>134</v>
      </c>
      <c r="F111" s="67" t="s">
        <v>38</v>
      </c>
      <c r="G111" s="67" t="s">
        <v>73</v>
      </c>
      <c r="H111" s="73">
        <v>2.66</v>
      </c>
      <c r="I111" s="75">
        <v>10.130000000000001</v>
      </c>
      <c r="J111" s="19">
        <f t="shared" si="3"/>
        <v>26.95</v>
      </c>
    </row>
    <row r="112" spans="1:10">
      <c r="C112" s="80"/>
    </row>
    <row r="114" spans="1:10">
      <c r="A114" s="10"/>
      <c r="C114" s="11" t="s">
        <v>135</v>
      </c>
      <c r="D114" s="11"/>
      <c r="E114" s="12" t="str">
        <f>'[1]PLANILHA ORÇAMENTARIA'!D102</f>
        <v xml:space="preserve">Demolição de reboco </v>
      </c>
      <c r="F114" s="11" t="s">
        <v>118</v>
      </c>
      <c r="G114" s="11"/>
      <c r="H114" s="13"/>
      <c r="I114" s="10"/>
      <c r="J114" s="14">
        <f>SUM(J115:J115)</f>
        <v>10.130000000000001</v>
      </c>
    </row>
    <row r="115" spans="1:10">
      <c r="A115" s="75">
        <v>10.130000000000001</v>
      </c>
      <c r="B115" s="11" t="s">
        <v>135</v>
      </c>
      <c r="C115" s="77" t="s">
        <v>15</v>
      </c>
      <c r="D115" s="58">
        <v>8</v>
      </c>
      <c r="E115" s="78" t="s">
        <v>134</v>
      </c>
      <c r="F115" s="67" t="s">
        <v>38</v>
      </c>
      <c r="G115" s="67" t="s">
        <v>73</v>
      </c>
      <c r="H115" s="73">
        <v>1</v>
      </c>
      <c r="I115" s="75">
        <v>10.130000000000001</v>
      </c>
      <c r="J115" s="19">
        <f t="shared" ref="J115" si="4">ROUND(I115*H115,2)</f>
        <v>10.130000000000001</v>
      </c>
    </row>
    <row r="118" spans="1:10">
      <c r="A118" s="10"/>
      <c r="C118" s="11" t="s">
        <v>136</v>
      </c>
      <c r="D118" s="11"/>
      <c r="E118" s="12" t="str">
        <f>'[1]PLANILHA ORÇAMENTARIA'!D108</f>
        <v xml:space="preserve">Janela a ser restaurada </v>
      </c>
      <c r="F118" s="11" t="s">
        <v>30</v>
      </c>
      <c r="G118" s="11"/>
      <c r="H118" s="13"/>
      <c r="I118" s="10"/>
      <c r="J118" s="14">
        <f>SUM(J119:J126)</f>
        <v>518.49</v>
      </c>
    </row>
    <row r="119" spans="1:10">
      <c r="A119" s="15">
        <v>0.4</v>
      </c>
      <c r="B119" s="11" t="s">
        <v>136</v>
      </c>
      <c r="C119" s="16" t="s">
        <v>15</v>
      </c>
      <c r="D119" s="67">
        <v>1215</v>
      </c>
      <c r="E119" s="72" t="s">
        <v>137</v>
      </c>
      <c r="F119" s="67" t="s">
        <v>70</v>
      </c>
      <c r="G119" s="67" t="s">
        <v>14</v>
      </c>
      <c r="H119" s="73" t="s">
        <v>138</v>
      </c>
      <c r="I119" s="15">
        <v>0.4</v>
      </c>
      <c r="J119" s="19">
        <f>ROUND(I119*H119,2)</f>
        <v>0.92</v>
      </c>
    </row>
    <row r="120" spans="1:10">
      <c r="A120" s="57">
        <v>80</v>
      </c>
      <c r="B120" s="11" t="s">
        <v>136</v>
      </c>
      <c r="C120" s="58" t="s">
        <v>15</v>
      </c>
      <c r="D120" s="67">
        <v>2804</v>
      </c>
      <c r="E120" s="74" t="s">
        <v>139</v>
      </c>
      <c r="F120" s="67" t="s">
        <v>17</v>
      </c>
      <c r="G120" s="67" t="s">
        <v>14</v>
      </c>
      <c r="H120" s="73" t="s">
        <v>140</v>
      </c>
      <c r="I120" s="57">
        <v>80</v>
      </c>
      <c r="J120" s="19">
        <f>ROUND(I120*H120,2)</f>
        <v>0.4</v>
      </c>
    </row>
    <row r="121" spans="1:10">
      <c r="A121" s="75">
        <v>356.3</v>
      </c>
      <c r="B121" s="11" t="s">
        <v>136</v>
      </c>
      <c r="C121" s="58" t="s">
        <v>23</v>
      </c>
      <c r="D121" s="58">
        <v>1319</v>
      </c>
      <c r="E121" s="76" t="s">
        <v>141</v>
      </c>
      <c r="F121" s="67" t="s">
        <v>30</v>
      </c>
      <c r="G121" s="67" t="s">
        <v>14</v>
      </c>
      <c r="H121" s="73" t="s">
        <v>142</v>
      </c>
      <c r="I121" s="75">
        <v>356.3</v>
      </c>
      <c r="J121" s="19">
        <f t="shared" ref="J121:J126" si="5">ROUND(I121*H121,2)</f>
        <v>356.3</v>
      </c>
    </row>
    <row r="122" spans="1:10" ht="30">
      <c r="A122" s="75">
        <v>20</v>
      </c>
      <c r="B122" s="11" t="s">
        <v>136</v>
      </c>
      <c r="C122" s="58" t="s">
        <v>23</v>
      </c>
      <c r="D122" s="58">
        <v>1349</v>
      </c>
      <c r="E122" s="83" t="s">
        <v>143</v>
      </c>
      <c r="F122" s="67" t="s">
        <v>118</v>
      </c>
      <c r="G122" s="67" t="s">
        <v>14</v>
      </c>
      <c r="H122" s="73">
        <v>3.1579999999999999</v>
      </c>
      <c r="I122" s="75">
        <v>20</v>
      </c>
      <c r="J122" s="19">
        <f t="shared" si="5"/>
        <v>63.16</v>
      </c>
    </row>
    <row r="123" spans="1:10" ht="30">
      <c r="A123" s="75">
        <v>0.52</v>
      </c>
      <c r="B123" s="11" t="s">
        <v>136</v>
      </c>
      <c r="C123" s="58" t="s">
        <v>23</v>
      </c>
      <c r="D123" s="58">
        <v>2203</v>
      </c>
      <c r="E123" s="83" t="s">
        <v>144</v>
      </c>
      <c r="F123" s="67" t="s">
        <v>41</v>
      </c>
      <c r="G123" s="67" t="s">
        <v>14</v>
      </c>
      <c r="H123" s="73">
        <v>2.5539999999999998</v>
      </c>
      <c r="I123" s="75">
        <v>0.52</v>
      </c>
      <c r="J123" s="19">
        <f t="shared" si="5"/>
        <v>1.33</v>
      </c>
    </row>
    <row r="124" spans="1:10" ht="30">
      <c r="A124" s="75">
        <v>20.12</v>
      </c>
      <c r="B124" s="11" t="s">
        <v>136</v>
      </c>
      <c r="C124" s="77" t="s">
        <v>23</v>
      </c>
      <c r="D124" s="58">
        <v>8624</v>
      </c>
      <c r="E124" s="78" t="s">
        <v>145</v>
      </c>
      <c r="F124" s="67" t="s">
        <v>118</v>
      </c>
      <c r="G124" s="67" t="s">
        <v>14</v>
      </c>
      <c r="H124" s="73" t="s">
        <v>146</v>
      </c>
      <c r="I124" s="75">
        <v>20.12</v>
      </c>
      <c r="J124" s="19">
        <f t="shared" si="5"/>
        <v>46.94</v>
      </c>
    </row>
    <row r="125" spans="1:10" ht="30">
      <c r="A125" s="75">
        <v>16.3</v>
      </c>
      <c r="B125" s="11" t="s">
        <v>136</v>
      </c>
      <c r="C125" s="77" t="s">
        <v>15</v>
      </c>
      <c r="D125" s="58">
        <v>10</v>
      </c>
      <c r="E125" s="78" t="s">
        <v>96</v>
      </c>
      <c r="F125" s="67" t="s">
        <v>38</v>
      </c>
      <c r="G125" s="67" t="s">
        <v>73</v>
      </c>
      <c r="H125" s="73">
        <v>2.02</v>
      </c>
      <c r="I125" s="75">
        <v>16.3</v>
      </c>
      <c r="J125" s="19">
        <f t="shared" si="5"/>
        <v>32.93</v>
      </c>
    </row>
    <row r="126" spans="1:10" ht="30">
      <c r="A126" s="75">
        <v>10.130000000000001</v>
      </c>
      <c r="B126" s="11" t="s">
        <v>136</v>
      </c>
      <c r="C126" s="77" t="s">
        <v>15</v>
      </c>
      <c r="D126" s="58">
        <v>8</v>
      </c>
      <c r="E126" s="78" t="s">
        <v>112</v>
      </c>
      <c r="F126" s="67" t="s">
        <v>38</v>
      </c>
      <c r="G126" s="67" t="s">
        <v>73</v>
      </c>
      <c r="H126" s="73">
        <v>1.63</v>
      </c>
      <c r="I126" s="75">
        <v>10.130000000000001</v>
      </c>
      <c r="J126" s="19">
        <f t="shared" si="5"/>
        <v>16.510000000000002</v>
      </c>
    </row>
    <row r="128" spans="1:10">
      <c r="A128" s="10"/>
      <c r="C128" s="11" t="s">
        <v>147</v>
      </c>
      <c r="D128" s="11"/>
      <c r="E128" s="12" t="str">
        <f>'[1]PLANILHA ORÇAMENTARIA'!D109</f>
        <v xml:space="preserve">Porta a ser restaurada </v>
      </c>
      <c r="F128" s="11" t="s">
        <v>30</v>
      </c>
      <c r="G128" s="11"/>
      <c r="H128" s="13"/>
      <c r="I128" s="10"/>
      <c r="J128" s="14">
        <f>SUM(J129:J135)</f>
        <v>502.15</v>
      </c>
    </row>
    <row r="129" spans="1:10">
      <c r="A129" s="84">
        <v>1.67</v>
      </c>
      <c r="B129" s="11" t="s">
        <v>147</v>
      </c>
      <c r="C129" s="16" t="s">
        <v>15</v>
      </c>
      <c r="D129" s="67">
        <v>2425</v>
      </c>
      <c r="E129" s="72" t="s">
        <v>148</v>
      </c>
      <c r="F129" s="67" t="s">
        <v>149</v>
      </c>
      <c r="G129" s="67" t="s">
        <v>14</v>
      </c>
      <c r="H129" s="73">
        <v>1</v>
      </c>
      <c r="I129" s="84">
        <v>1.67</v>
      </c>
      <c r="J129" s="85">
        <f>ROUND(I129*H129,2)</f>
        <v>1.67</v>
      </c>
    </row>
    <row r="130" spans="1:10">
      <c r="A130" s="86">
        <v>25.52</v>
      </c>
      <c r="B130" s="11" t="s">
        <v>147</v>
      </c>
      <c r="C130" s="58" t="s">
        <v>15</v>
      </c>
      <c r="D130" s="67">
        <v>20090</v>
      </c>
      <c r="E130" s="74" t="s">
        <v>150</v>
      </c>
      <c r="F130" s="67" t="s">
        <v>151</v>
      </c>
      <c r="G130" s="67" t="s">
        <v>14</v>
      </c>
      <c r="H130" s="73">
        <v>1</v>
      </c>
      <c r="I130" s="86">
        <v>25.52</v>
      </c>
      <c r="J130" s="85">
        <f>ROUND(I130*H130,2)</f>
        <v>25.52</v>
      </c>
    </row>
    <row r="131" spans="1:10">
      <c r="A131" s="87">
        <v>14.26</v>
      </c>
      <c r="B131" s="11" t="s">
        <v>147</v>
      </c>
      <c r="C131" s="58" t="s">
        <v>15</v>
      </c>
      <c r="D131" s="58">
        <v>2360</v>
      </c>
      <c r="E131" s="76" t="s">
        <v>152</v>
      </c>
      <c r="F131" s="67" t="s">
        <v>151</v>
      </c>
      <c r="G131" s="67" t="s">
        <v>14</v>
      </c>
      <c r="H131" s="73">
        <v>0.75</v>
      </c>
      <c r="I131" s="87">
        <v>14.26</v>
      </c>
      <c r="J131" s="85">
        <f t="shared" ref="J131:J135" si="6">ROUND(I131*H131,2)</f>
        <v>10.7</v>
      </c>
    </row>
    <row r="132" spans="1:10">
      <c r="A132" s="87">
        <v>4418.0600000000004</v>
      </c>
      <c r="B132" s="11" t="s">
        <v>147</v>
      </c>
      <c r="C132" s="58" t="s">
        <v>15</v>
      </c>
      <c r="D132" s="58">
        <v>2698</v>
      </c>
      <c r="E132" s="76" t="s">
        <v>153</v>
      </c>
      <c r="F132" s="67" t="s">
        <v>154</v>
      </c>
      <c r="G132" s="67" t="s">
        <v>14</v>
      </c>
      <c r="H132" s="73">
        <v>7.4999999999999997E-2</v>
      </c>
      <c r="I132" s="87">
        <v>4418.0600000000004</v>
      </c>
      <c r="J132" s="85">
        <f t="shared" si="6"/>
        <v>331.35</v>
      </c>
    </row>
    <row r="133" spans="1:10">
      <c r="A133" s="87">
        <v>16.3</v>
      </c>
      <c r="B133" s="11" t="s">
        <v>147</v>
      </c>
      <c r="C133" s="77" t="s">
        <v>15</v>
      </c>
      <c r="D133" s="58">
        <v>10</v>
      </c>
      <c r="E133" s="78" t="s">
        <v>155</v>
      </c>
      <c r="F133" s="67" t="s">
        <v>156</v>
      </c>
      <c r="G133" s="67" t="s">
        <v>14</v>
      </c>
      <c r="H133" s="73">
        <v>5</v>
      </c>
      <c r="I133" s="87">
        <v>16.3</v>
      </c>
      <c r="J133" s="85">
        <f t="shared" si="6"/>
        <v>81.5</v>
      </c>
    </row>
    <row r="134" spans="1:10" ht="30">
      <c r="A134" s="87">
        <v>0.76</v>
      </c>
      <c r="B134" s="11" t="s">
        <v>147</v>
      </c>
      <c r="C134" s="77" t="s">
        <v>15</v>
      </c>
      <c r="D134" s="58">
        <v>2383</v>
      </c>
      <c r="E134" s="78" t="s">
        <v>157</v>
      </c>
      <c r="F134" s="67" t="s">
        <v>149</v>
      </c>
      <c r="G134" s="67" t="s">
        <v>14</v>
      </c>
      <c r="H134" s="73">
        <v>1</v>
      </c>
      <c r="I134" s="87">
        <v>0.76</v>
      </c>
      <c r="J134" s="85">
        <f t="shared" si="6"/>
        <v>0.76</v>
      </c>
    </row>
    <row r="135" spans="1:10" ht="30">
      <c r="A135" s="57">
        <v>10.130000000000001</v>
      </c>
      <c r="B135" s="11" t="s">
        <v>147</v>
      </c>
      <c r="C135" s="58" t="s">
        <v>15</v>
      </c>
      <c r="D135" s="58">
        <v>8</v>
      </c>
      <c r="E135" s="88" t="s">
        <v>112</v>
      </c>
      <c r="F135" s="60" t="s">
        <v>156</v>
      </c>
      <c r="G135" s="60" t="s">
        <v>73</v>
      </c>
      <c r="H135" s="60">
        <v>5</v>
      </c>
      <c r="I135" s="57">
        <v>10.130000000000001</v>
      </c>
      <c r="J135" s="85">
        <f t="shared" si="6"/>
        <v>50.65</v>
      </c>
    </row>
    <row r="137" spans="1:10">
      <c r="A137" s="10"/>
      <c r="C137" s="11" t="s">
        <v>158</v>
      </c>
      <c r="D137" s="11"/>
      <c r="E137" s="12" t="str">
        <f>'[1]PLANILHA ORÇAMENTARIA'!D166</f>
        <v>INSTALAÇÃO DE POLTRONA</v>
      </c>
      <c r="F137" s="11" t="s">
        <v>30</v>
      </c>
      <c r="G137" s="11"/>
      <c r="H137" s="13"/>
      <c r="I137" s="10"/>
      <c r="J137" s="14">
        <f>SUM(J138:J139)</f>
        <v>26.43</v>
      </c>
    </row>
    <row r="138" spans="1:10">
      <c r="A138" s="84">
        <v>16.3</v>
      </c>
      <c r="B138" s="11" t="s">
        <v>158</v>
      </c>
      <c r="C138" s="16" t="s">
        <v>15</v>
      </c>
      <c r="D138" s="67">
        <v>33</v>
      </c>
      <c r="E138" s="72" t="s">
        <v>159</v>
      </c>
      <c r="F138" s="67" t="s">
        <v>38</v>
      </c>
      <c r="G138" s="67" t="s">
        <v>14</v>
      </c>
      <c r="H138" s="73">
        <v>1</v>
      </c>
      <c r="I138" s="84">
        <v>16.3</v>
      </c>
      <c r="J138" s="85">
        <f>ROUND(I138*H138,2)</f>
        <v>16.3</v>
      </c>
    </row>
    <row r="139" spans="1:10">
      <c r="A139" s="86">
        <v>10.130000000000001</v>
      </c>
      <c r="B139" s="11" t="s">
        <v>158</v>
      </c>
      <c r="C139" s="58" t="s">
        <v>15</v>
      </c>
      <c r="D139" s="67">
        <v>8</v>
      </c>
      <c r="E139" s="74" t="s">
        <v>160</v>
      </c>
      <c r="F139" s="67" t="s">
        <v>38</v>
      </c>
      <c r="G139" s="67" t="s">
        <v>14</v>
      </c>
      <c r="H139" s="73">
        <v>1</v>
      </c>
      <c r="I139" s="86">
        <v>10.130000000000001</v>
      </c>
      <c r="J139" s="85">
        <f>ROUND(I139*H139,2)</f>
        <v>10.130000000000001</v>
      </c>
    </row>
    <row r="140" spans="1:10">
      <c r="A140" s="89"/>
      <c r="B140" s="90"/>
      <c r="C140" s="62"/>
      <c r="D140" s="91"/>
      <c r="E140" s="92"/>
      <c r="F140" s="91"/>
      <c r="G140" s="91"/>
      <c r="H140" s="93"/>
      <c r="I140" s="89"/>
      <c r="J140" s="94"/>
    </row>
    <row r="141" spans="1:10">
      <c r="A141" s="89"/>
      <c r="B141" s="90"/>
      <c r="C141" s="62"/>
      <c r="D141" s="91"/>
      <c r="E141" s="92"/>
      <c r="F141" s="91"/>
      <c r="G141" s="91"/>
      <c r="H141" s="93"/>
      <c r="I141" s="89"/>
      <c r="J141" s="94"/>
    </row>
    <row r="142" spans="1:10">
      <c r="A142" s="89"/>
      <c r="B142" s="90"/>
      <c r="C142" s="62"/>
      <c r="D142" t="s">
        <v>161</v>
      </c>
      <c r="E142" s="92"/>
      <c r="F142" s="91"/>
      <c r="G142" s="91"/>
      <c r="H142" s="93"/>
      <c r="I142" s="89"/>
      <c r="J142" s="94"/>
    </row>
    <row r="143" spans="1:10">
      <c r="A143" s="89"/>
      <c r="B143" s="90"/>
      <c r="C143" s="62"/>
      <c r="D143" t="s">
        <v>162</v>
      </c>
      <c r="E143" s="92"/>
      <c r="F143" s="91"/>
      <c r="G143" s="91"/>
      <c r="H143" s="93"/>
      <c r="I143" s="89"/>
      <c r="J143" s="94"/>
    </row>
    <row r="144" spans="1:10">
      <c r="A144" s="89"/>
      <c r="B144" s="90"/>
      <c r="C144" s="62"/>
      <c r="D144" t="s">
        <v>163</v>
      </c>
      <c r="E144" s="92"/>
      <c r="F144" s="91"/>
      <c r="G144" s="91"/>
      <c r="H144" s="93"/>
      <c r="I144" s="89"/>
      <c r="J144" s="94"/>
    </row>
  </sheetData>
  <mergeCells count="1">
    <mergeCell ref="C1:J1"/>
  </mergeCells>
  <pageMargins left="0.51181102362204722" right="0.51181102362204722" top="0.78740157480314965" bottom="0.78740157480314965" header="0.31496062992125984" footer="0.31496062992125984"/>
  <pageSetup paperSize="9" scale="71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COMPOSIÇÕES</vt:lpstr>
      <vt:lpstr>COMPOSIÇÕES!Area_de_impressao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secult</dc:creator>
  <cp:lastModifiedBy>secult</cp:lastModifiedBy>
  <dcterms:created xsi:type="dcterms:W3CDTF">2018-09-17T18:31:16Z</dcterms:created>
  <dcterms:modified xsi:type="dcterms:W3CDTF">2018-09-17T18:31:40Z</dcterms:modified>
</cp:coreProperties>
</file>